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B:\joshuar\Desktop\"/>
    </mc:Choice>
  </mc:AlternateContent>
  <xr:revisionPtr revIDLastSave="0" documentId="13_ncr:1_{224D5F43-C0DB-4030-A6CE-D7C9C9BB53C3}" xr6:coauthVersionLast="47" xr6:coauthVersionMax="47" xr10:uidLastSave="{00000000-0000-0000-0000-000000000000}"/>
  <bookViews>
    <workbookView xWindow="28680" yWindow="-6195" windowWidth="29040" windowHeight="15840" xr2:uid="{00000000-000D-0000-FFFF-FFFF00000000}"/>
  </bookViews>
  <sheets>
    <sheet name="BoxList" sheetId="2" r:id="rId1"/>
    <sheet name="CaseSpecs" sheetId="1" r:id="rId2"/>
  </sheets>
  <definedNames>
    <definedName name="_xlnm._FilterDatabase" localSheetId="1" hidden="1">CaseSpecs!$A$1:$M$125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5" i="1" l="1"/>
  <c r="A61" i="1" l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2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C7" i="2" l="1"/>
  <c r="D4" i="2"/>
  <c r="D7" i="2"/>
  <c r="E7" i="2"/>
  <c r="E6" i="2"/>
  <c r="D6" i="2"/>
  <c r="C6" i="2"/>
  <c r="E5" i="2"/>
  <c r="D5" i="2"/>
  <c r="C5" i="2"/>
  <c r="E4" i="2"/>
  <c r="C20" i="2"/>
  <c r="D20" i="2"/>
  <c r="E20" i="2"/>
  <c r="C4" i="2"/>
</calcChain>
</file>

<file path=xl/sharedStrings.xml><?xml version="1.0" encoding="utf-8"?>
<sst xmlns="http://schemas.openxmlformats.org/spreadsheetml/2006/main" count="449" uniqueCount="251">
  <si>
    <t>Brand                 </t>
  </si>
  <si>
    <t>Pelican </t>
  </si>
  <si>
    <t>Pelican</t>
  </si>
  <si>
    <t>1560LOC</t>
  </si>
  <si>
    <t>iM2050</t>
  </si>
  <si>
    <t>iM2075</t>
  </si>
  <si>
    <t>iM2100</t>
  </si>
  <si>
    <t>iM2200</t>
  </si>
  <si>
    <t>iM2300</t>
  </si>
  <si>
    <t>iM2306</t>
  </si>
  <si>
    <t>iM2370</t>
  </si>
  <si>
    <t>iM2400</t>
  </si>
  <si>
    <t>iM2435</t>
  </si>
  <si>
    <t>iM2450</t>
  </si>
  <si>
    <t>iM2500</t>
  </si>
  <si>
    <t>iM2600</t>
  </si>
  <si>
    <t>iM2620</t>
  </si>
  <si>
    <t>iM2700</t>
  </si>
  <si>
    <t>iM2720</t>
  </si>
  <si>
    <t>iM2750</t>
  </si>
  <si>
    <t>iM2950</t>
  </si>
  <si>
    <t>iM2875</t>
  </si>
  <si>
    <t>iM2975</t>
  </si>
  <si>
    <t>iM3075</t>
  </si>
  <si>
    <t>iM3100</t>
  </si>
  <si>
    <t>iM3200</t>
  </si>
  <si>
    <t>iM3220</t>
  </si>
  <si>
    <t>iM3300</t>
  </si>
  <si>
    <t>iM3410</t>
  </si>
  <si>
    <t>Model</t>
  </si>
  <si>
    <t>Ext. Length</t>
  </si>
  <si>
    <t>Ext. Width</t>
  </si>
  <si>
    <t>Ext. Depth</t>
  </si>
  <si>
    <t>Int. Length</t>
  </si>
  <si>
    <t>Int. Width</t>
  </si>
  <si>
    <t>Int. Depth</t>
  </si>
  <si>
    <t>Lid Depth</t>
  </si>
  <si>
    <t>Base Depth</t>
  </si>
  <si>
    <t>Interior Volume</t>
  </si>
  <si>
    <t>Empty Weight</t>
  </si>
  <si>
    <t>1460EMS</t>
  </si>
  <si>
    <t>1460TOOL</t>
  </si>
  <si>
    <t>1490CC1</t>
  </si>
  <si>
    <t>1490CC2</t>
  </si>
  <si>
    <t>1495CC1</t>
  </si>
  <si>
    <t>1495CC2</t>
  </si>
  <si>
    <t>1500EMS</t>
  </si>
  <si>
    <t>1510LFC</t>
  </si>
  <si>
    <t>1510LOC</t>
  </si>
  <si>
    <t>1510M</t>
  </si>
  <si>
    <t>1510SC</t>
  </si>
  <si>
    <t>1550EMS</t>
  </si>
  <si>
    <t>1560LFC</t>
  </si>
  <si>
    <t>1560M</t>
  </si>
  <si>
    <t>1560SC</t>
  </si>
  <si>
    <t>1600EMS</t>
  </si>
  <si>
    <t>1610M</t>
  </si>
  <si>
    <t>1620M</t>
  </si>
  <si>
    <t>1780HL</t>
  </si>
  <si>
    <t>IM2275</t>
  </si>
  <si>
    <t>iM2050GP1</t>
  </si>
  <si>
    <t>iM2050GP2</t>
  </si>
  <si>
    <t>iM3300RFL</t>
  </si>
  <si>
    <t>iM3300SGN</t>
  </si>
  <si>
    <t>Box Name</t>
  </si>
  <si>
    <t>Depth</t>
  </si>
  <si>
    <t>Display Type</t>
  </si>
  <si>
    <t>Remarks</t>
  </si>
  <si>
    <t>Side of View</t>
  </si>
  <si>
    <t>Width</t>
  </si>
  <si>
    <t>TSP-ADMIN-1</t>
  </si>
  <si>
    <t>TEMP-Extra</t>
  </si>
  <si>
    <t>SpeakerSysTemp</t>
  </si>
  <si>
    <t>Pelican 1510</t>
  </si>
  <si>
    <t>Pelican 1560</t>
  </si>
  <si>
    <t>Pelican 1650</t>
  </si>
  <si>
    <t>Pelican 1660</t>
  </si>
  <si>
    <t>Length</t>
  </si>
  <si>
    <t>TuffBox Large</t>
  </si>
  <si>
    <t>S6-Sup1</t>
  </si>
  <si>
    <t>S6-Sup2</t>
  </si>
  <si>
    <t>SpeedBump</t>
  </si>
  <si>
    <t>Speed Bump</t>
  </si>
  <si>
    <t>TEMP-ADVON-SUP</t>
  </si>
  <si>
    <t>Hawkeye III LT Ancillary</t>
  </si>
  <si>
    <t>PacStar Transit Rackmount 9 slot</t>
  </si>
  <si>
    <t>VSAT Hawkeye III LT Pedistal</t>
  </si>
  <si>
    <t>CAT5e</t>
  </si>
  <si>
    <t>Green</t>
  </si>
  <si>
    <t>Red</t>
  </si>
  <si>
    <t>Blue</t>
  </si>
  <si>
    <t>Black</t>
  </si>
  <si>
    <t>Shelf</t>
  </si>
  <si>
    <t>Shelf 1</t>
  </si>
  <si>
    <t>6ft 3.5in</t>
  </si>
  <si>
    <t>4ft</t>
  </si>
  <si>
    <t>Front</t>
  </si>
  <si>
    <t>Model No</t>
  </si>
  <si>
    <t>Harris PA</t>
  </si>
  <si>
    <t>TOCKIT-1-PA</t>
  </si>
  <si>
    <t>Harris PS</t>
  </si>
  <si>
    <t>TOCKIT-1-PS</t>
  </si>
  <si>
    <t>Harris Coupler</t>
  </si>
  <si>
    <t>TOCKIT-1-COUP</t>
  </si>
  <si>
    <t>Hardigg MR1909-02/29/02  Rack 4U</t>
  </si>
  <si>
    <t>SKB 1813-5</t>
  </si>
  <si>
    <t>SKB 3R2727-27B-L</t>
  </si>
  <si>
    <t>SKB 6U 3SKB-R906U28</t>
  </si>
  <si>
    <t>VSAT Hawkeye IIe Pedestal</t>
  </si>
  <si>
    <t>VSAT Hawkeye Iie Reflector</t>
  </si>
  <si>
    <t>VSAT Hawkeye IIe RF</t>
  </si>
  <si>
    <t>SKB</t>
  </si>
  <si>
    <t>TBA</t>
  </si>
  <si>
    <t>SKB 0702-1</t>
  </si>
  <si>
    <t>0702-1</t>
  </si>
  <si>
    <t>SKB 0705-3</t>
  </si>
  <si>
    <t>0705-3</t>
  </si>
  <si>
    <t>SKB 0806-3</t>
  </si>
  <si>
    <t>0806-3</t>
  </si>
  <si>
    <t>SKB 0907-4</t>
  </si>
  <si>
    <t>0907-4</t>
  </si>
  <si>
    <t>SKB 0907-6</t>
  </si>
  <si>
    <t>0907-6</t>
  </si>
  <si>
    <t>SKB 1006-3</t>
  </si>
  <si>
    <t>1006-3</t>
  </si>
  <si>
    <t>SKB 1208-3</t>
  </si>
  <si>
    <t>1208-3</t>
  </si>
  <si>
    <t>SKB 1209-4</t>
  </si>
  <si>
    <t>1209-4</t>
  </si>
  <si>
    <t>SKB 1309-6</t>
  </si>
  <si>
    <t>1309-6</t>
  </si>
  <si>
    <t>SKB 1510-4</t>
  </si>
  <si>
    <t>1510-4</t>
  </si>
  <si>
    <t>SKB 1510-6</t>
  </si>
  <si>
    <t>1510-6</t>
  </si>
  <si>
    <t>SKB 1510-9</t>
  </si>
  <si>
    <t>1510-9</t>
  </si>
  <si>
    <t>SKB 1515-6</t>
  </si>
  <si>
    <t>1515-6</t>
  </si>
  <si>
    <t>SKB 1610-5</t>
  </si>
  <si>
    <t>1610-5</t>
  </si>
  <si>
    <t>SKB 1610-10</t>
  </si>
  <si>
    <t>1610-10</t>
  </si>
  <si>
    <t>SKB 1706-6</t>
  </si>
  <si>
    <t>1706-6</t>
  </si>
  <si>
    <t>SKB 1711-6</t>
  </si>
  <si>
    <t>1711-6</t>
  </si>
  <si>
    <t>SKB 1717-10</t>
  </si>
  <si>
    <t>1717-10</t>
  </si>
  <si>
    <t>SKB 1717-16</t>
  </si>
  <si>
    <t>1717-16</t>
  </si>
  <si>
    <t>1813-5</t>
  </si>
  <si>
    <t>SKB 1813-7</t>
  </si>
  <si>
    <t>1813-7</t>
  </si>
  <si>
    <t>SKB 1914-8</t>
  </si>
  <si>
    <t>1914-8</t>
  </si>
  <si>
    <t>SKB 1914N-8</t>
  </si>
  <si>
    <t>1914N-8</t>
  </si>
  <si>
    <t>SKB 2011-7</t>
  </si>
  <si>
    <t>2011-7</t>
  </si>
  <si>
    <t>SKB 2011-8</t>
  </si>
  <si>
    <t>2011-8</t>
  </si>
  <si>
    <t>SKB 2011-10</t>
  </si>
  <si>
    <t>2011-10</t>
  </si>
  <si>
    <t>SKB 2015-7</t>
  </si>
  <si>
    <t>2015-7</t>
  </si>
  <si>
    <t>SKB 2015-10</t>
  </si>
  <si>
    <t>2015-10</t>
  </si>
  <si>
    <t>SKB 2213-12</t>
  </si>
  <si>
    <t>2213-12</t>
  </si>
  <si>
    <t>SKB 2215-8</t>
  </si>
  <si>
    <t>2215-8</t>
  </si>
  <si>
    <t>SKB 2217-8</t>
  </si>
  <si>
    <t>2217-8</t>
  </si>
  <si>
    <t>SKB 2217-10</t>
  </si>
  <si>
    <t>2217-10</t>
  </si>
  <si>
    <t>SKB 2217-12</t>
  </si>
  <si>
    <t>2217-12</t>
  </si>
  <si>
    <t>SKB 2222-12</t>
  </si>
  <si>
    <t>2222-12</t>
  </si>
  <si>
    <t>SKB 2317-14</t>
  </si>
  <si>
    <t>2317-14</t>
  </si>
  <si>
    <t>SKB 2418-16</t>
  </si>
  <si>
    <t>2418-16</t>
  </si>
  <si>
    <t>SKB 2421-7</t>
  </si>
  <si>
    <t>2421-7</t>
  </si>
  <si>
    <t>SKB 2424-10</t>
  </si>
  <si>
    <t>2424-10</t>
  </si>
  <si>
    <t>SKB 2424-14</t>
  </si>
  <si>
    <t>2424-14</t>
  </si>
  <si>
    <t>SKB 2615-10</t>
  </si>
  <si>
    <t>2615-10</t>
  </si>
  <si>
    <t>SKB 2617-12</t>
  </si>
  <si>
    <t>2617-12</t>
  </si>
  <si>
    <t>SKB 2620-13</t>
  </si>
  <si>
    <t>2620-13</t>
  </si>
  <si>
    <t>SKB 2914-15</t>
  </si>
  <si>
    <t>2914-15</t>
  </si>
  <si>
    <t>SKB 2918-10</t>
  </si>
  <si>
    <t>2918-10</t>
  </si>
  <si>
    <t>SKB 2918-14</t>
  </si>
  <si>
    <t>2918-14</t>
  </si>
  <si>
    <t>SKB 2922-10</t>
  </si>
  <si>
    <t>2922-10</t>
  </si>
  <si>
    <t>SKB 2922-16</t>
  </si>
  <si>
    <t>2922-16</t>
  </si>
  <si>
    <t>SKB 3016-10</t>
  </si>
  <si>
    <t>3016-10</t>
  </si>
  <si>
    <t>SKB 3019-12</t>
  </si>
  <si>
    <t>3019-12</t>
  </si>
  <si>
    <t>SKB 3021-18</t>
  </si>
  <si>
    <t>3021-18</t>
  </si>
  <si>
    <t>SKB 3026-15</t>
  </si>
  <si>
    <t>3026-15</t>
  </si>
  <si>
    <t>SKB 3424-12</t>
  </si>
  <si>
    <t>3424-12</t>
  </si>
  <si>
    <t>SKB 3613-12</t>
  </si>
  <si>
    <t>3613-12</t>
  </si>
  <si>
    <t>SKB 3614-6</t>
  </si>
  <si>
    <t>3614-6</t>
  </si>
  <si>
    <t>SKB 3913-12</t>
  </si>
  <si>
    <t>3913-12</t>
  </si>
  <si>
    <t>SKB 4213-12</t>
  </si>
  <si>
    <t>4213-12</t>
  </si>
  <si>
    <t>SKB 4214-5</t>
  </si>
  <si>
    <t>4214-5</t>
  </si>
  <si>
    <t>SKB 4217-7</t>
  </si>
  <si>
    <t>4217-7</t>
  </si>
  <si>
    <t>SKB 4414-10</t>
  </si>
  <si>
    <t>4414-10</t>
  </si>
  <si>
    <t>SKB 4719-8</t>
  </si>
  <si>
    <t>4719-8</t>
  </si>
  <si>
    <t>SKB 4909-5</t>
  </si>
  <si>
    <t>4909-5</t>
  </si>
  <si>
    <t>SKB 5014-6</t>
  </si>
  <si>
    <t>5014-6</t>
  </si>
  <si>
    <t>SKB 5616-9</t>
  </si>
  <si>
    <t>5616-9</t>
  </si>
  <si>
    <t>SKB 6018-8</t>
  </si>
  <si>
    <t>6018-8</t>
  </si>
  <si>
    <t>3SKB-R906U28</t>
  </si>
  <si>
    <t>Tool Box Stanley 24"</t>
  </si>
  <si>
    <t>Harris 14304</t>
  </si>
  <si>
    <t>Contico 3725-8 TuffBin</t>
  </si>
  <si>
    <t>SKB 3I-5014-6B</t>
  </si>
  <si>
    <t>Harris 14305</t>
  </si>
  <si>
    <t>Harris 14306</t>
  </si>
  <si>
    <t>ToolBox</t>
  </si>
  <si>
    <t>SAT-Ancillary</t>
  </si>
  <si>
    <t>SAT-Baseband</t>
  </si>
  <si>
    <t>SAT-Pedistal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</si>
</sst>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11"/>
      <color rgb="FF21212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6">
    <xf numFmtId="0" fontId="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7" fillId="0" borderId="1" xfId="2" applyFont="1" applyBorder="1" applyAlignment="1">
      <alignment horizontal="left"/>
    </xf>
    <xf numFmtId="0" fontId="7" fillId="0" borderId="1" xfId="3" applyFont="1" applyBorder="1" applyAlignment="1">
      <alignment wrapText="1"/>
    </xf>
    <xf numFmtId="0" fontId="7" fillId="0" borderId="4" xfId="3" applyFont="1" applyBorder="1" applyAlignment="1">
      <alignment wrapText="1"/>
    </xf>
    <xf numFmtId="0" fontId="7" fillId="0" borderId="2" xfId="3" applyFont="1" applyBorder="1" applyAlignment="1">
      <alignment wrapText="1"/>
    </xf>
    <xf numFmtId="0" fontId="7" fillId="0" borderId="1" xfId="4" applyFont="1" applyBorder="1"/>
    <xf numFmtId="0" fontId="7" fillId="0" borderId="1" xfId="5" applyFont="1" applyBorder="1" applyAlignment="1">
      <alignment wrapText="1"/>
    </xf>
  </cellXfs>
  <cellStyles count="6">
    <cellStyle name="Normal" xfId="0" builtinId="0"/>
    <cellStyle name="Normal_BoxList" xfId="3" xr:uid="{00000000-0005-0000-0000-000001000000}"/>
    <cellStyle name="Normal_Sheet1" xfId="4" xr:uid="{00000000-0005-0000-0000-000002000000}"/>
    <cellStyle name="Normal_Sheet2" xfId="1" xr:uid="{00000000-0005-0000-0000-000003000000}"/>
    <cellStyle name="Normal_Tricon-TSP512" xfId="5" xr:uid="{00000000-0005-0000-0000-000004000000}"/>
    <cellStyle name="Normal_VSAT-Tricon" xfId="2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1"/>
  <sheetViews>
    <sheetView tabSelected="1" workbookViewId="0">
      <selection activeCell="A15" sqref="A15"/>
    </sheetView>
  </sheetViews>
  <sheetFormatPr defaultRowHeight="15" x14ac:dyDescent="0.25"/>
  <cols>
    <col min="1" max="1" width="38.85546875" bestFit="1" customWidth="1"/>
    <col min="2" max="2" width="19.7109375" bestFit="1" customWidth="1"/>
    <col min="3" max="3" width="8.5703125" bestFit="1" customWidth="1"/>
    <col min="5" max="5" width="8.28515625" bestFit="1" customWidth="1"/>
    <col min="6" max="6" width="16.140625" bestFit="1" customWidth="1"/>
    <col min="7" max="7" width="11.85546875" bestFit="1" customWidth="1"/>
    <col min="8" max="8" width="15.5703125" bestFit="1" customWidth="1"/>
  </cols>
  <sheetData>
    <row r="1" spans="1:8" x14ac:dyDescent="0.25">
      <c r="A1" s="9" t="s">
        <v>97</v>
      </c>
      <c r="B1" s="9" t="s">
        <v>64</v>
      </c>
      <c r="C1" s="9" t="s">
        <v>77</v>
      </c>
      <c r="D1" s="9" t="s">
        <v>69</v>
      </c>
      <c r="E1" s="9" t="s">
        <v>65</v>
      </c>
      <c r="F1" s="9" t="s">
        <v>66</v>
      </c>
      <c r="G1" s="9" t="s">
        <v>67</v>
      </c>
      <c r="H1" s="9" t="s">
        <v>68</v>
      </c>
    </row>
    <row r="2" spans="1:8" x14ac:dyDescent="0.25">
      <c r="A2" s="5" t="s">
        <v>84</v>
      </c>
      <c r="B2" s="5" t="s">
        <v>248</v>
      </c>
      <c r="C2">
        <v>39.4</v>
      </c>
      <c r="D2">
        <v>23.8</v>
      </c>
      <c r="E2">
        <v>16</v>
      </c>
      <c r="F2" t="s">
        <v>64</v>
      </c>
      <c r="H2" t="s">
        <v>96</v>
      </c>
    </row>
    <row r="3" spans="1:8" x14ac:dyDescent="0.25">
      <c r="A3" s="5" t="s">
        <v>85</v>
      </c>
      <c r="B3" s="5" t="s">
        <v>249</v>
      </c>
      <c r="C3">
        <v>21</v>
      </c>
      <c r="D3">
        <v>14</v>
      </c>
      <c r="E3">
        <v>9</v>
      </c>
      <c r="F3" t="s">
        <v>64</v>
      </c>
      <c r="H3" t="s">
        <v>96</v>
      </c>
    </row>
    <row r="4" spans="1:8" x14ac:dyDescent="0.25">
      <c r="A4" s="5" t="s">
        <v>73</v>
      </c>
      <c r="B4" s="5" t="s">
        <v>83</v>
      </c>
      <c r="C4">
        <f>VLOOKUP($A4,CaseSpecs!$A:$M,4,FALSE)</f>
        <v>22</v>
      </c>
      <c r="D4">
        <f>VLOOKUP($A4,CaseSpecs!$A:$M,5,FALSE)</f>
        <v>13.81</v>
      </c>
      <c r="E4">
        <f>VLOOKUP($A4,CaseSpecs!$A:$M,6,FALSE)</f>
        <v>9</v>
      </c>
      <c r="F4" t="s">
        <v>64</v>
      </c>
      <c r="H4" t="s">
        <v>96</v>
      </c>
    </row>
    <row r="5" spans="1:8" x14ac:dyDescent="0.25">
      <c r="A5" s="6" t="s">
        <v>74</v>
      </c>
      <c r="B5" s="6" t="s">
        <v>70</v>
      </c>
      <c r="C5">
        <f>VLOOKUP($A5,CaseSpecs!$A:$M,4,FALSE)</f>
        <v>22.07</v>
      </c>
      <c r="D5">
        <f>VLOOKUP($A5,CaseSpecs!$A:$M,5,FALSE)</f>
        <v>17.920000000000002</v>
      </c>
      <c r="E5">
        <f>VLOOKUP($A5,CaseSpecs!$A:$M,6,FALSE)</f>
        <v>10.42</v>
      </c>
      <c r="F5" t="s">
        <v>64</v>
      </c>
      <c r="H5" t="s">
        <v>96</v>
      </c>
    </row>
    <row r="6" spans="1:8" x14ac:dyDescent="0.25">
      <c r="A6" s="6" t="s">
        <v>75</v>
      </c>
      <c r="B6" s="6" t="s">
        <v>71</v>
      </c>
      <c r="C6">
        <f>VLOOKUP($A6,CaseSpecs!$A:$M,4,FALSE)</f>
        <v>31.59</v>
      </c>
      <c r="D6">
        <f>VLOOKUP($A6,CaseSpecs!$A:$M,5,FALSE)</f>
        <v>20.47</v>
      </c>
      <c r="E6">
        <f>VLOOKUP($A6,CaseSpecs!$A:$M,6,FALSE)</f>
        <v>12.45</v>
      </c>
      <c r="F6" t="s">
        <v>64</v>
      </c>
      <c r="H6" t="s">
        <v>96</v>
      </c>
    </row>
    <row r="7" spans="1:8" x14ac:dyDescent="0.25">
      <c r="A7" s="6" t="s">
        <v>76</v>
      </c>
      <c r="B7" s="6" t="s">
        <v>72</v>
      </c>
      <c r="C7">
        <f>VLOOKUP($A7,CaseSpecs!$A:$M,4,FALSE)</f>
        <v>31.59</v>
      </c>
      <c r="D7">
        <f>VLOOKUP($A7,CaseSpecs!$A:$M,5,FALSE)</f>
        <v>22.99</v>
      </c>
      <c r="E7">
        <f>VLOOKUP($A7,CaseSpecs!$A:$M,6,FALSE)</f>
        <v>19.48</v>
      </c>
      <c r="F7" t="s">
        <v>64</v>
      </c>
      <c r="H7" t="s">
        <v>96</v>
      </c>
    </row>
    <row r="8" spans="1:8" x14ac:dyDescent="0.25">
      <c r="A8" s="6" t="s">
        <v>81</v>
      </c>
      <c r="B8" s="6" t="s">
        <v>82</v>
      </c>
      <c r="C8">
        <v>38</v>
      </c>
      <c r="D8">
        <v>18</v>
      </c>
      <c r="E8">
        <v>16</v>
      </c>
      <c r="F8" t="s">
        <v>64</v>
      </c>
      <c r="H8" t="s">
        <v>96</v>
      </c>
    </row>
    <row r="9" spans="1:8" x14ac:dyDescent="0.25">
      <c r="A9" s="6" t="s">
        <v>78</v>
      </c>
      <c r="B9" s="6" t="s">
        <v>79</v>
      </c>
      <c r="C9">
        <v>36</v>
      </c>
      <c r="D9">
        <v>20</v>
      </c>
      <c r="E9">
        <v>20</v>
      </c>
      <c r="F9" t="s">
        <v>64</v>
      </c>
      <c r="H9" t="s">
        <v>96</v>
      </c>
    </row>
    <row r="10" spans="1:8" x14ac:dyDescent="0.25">
      <c r="A10" s="6" t="s">
        <v>78</v>
      </c>
      <c r="B10" s="6" t="s">
        <v>80</v>
      </c>
      <c r="C10">
        <v>36</v>
      </c>
      <c r="D10">
        <v>20</v>
      </c>
      <c r="E10">
        <v>20</v>
      </c>
      <c r="F10" t="s">
        <v>64</v>
      </c>
      <c r="H10" t="s">
        <v>96</v>
      </c>
    </row>
    <row r="11" spans="1:8" x14ac:dyDescent="0.25">
      <c r="A11" t="s">
        <v>86</v>
      </c>
      <c r="B11" s="7" t="s">
        <v>250</v>
      </c>
      <c r="C11">
        <v>36.799999999999997</v>
      </c>
      <c r="D11">
        <v>23.3</v>
      </c>
      <c r="E11">
        <v>19.5</v>
      </c>
      <c r="F11" t="s">
        <v>64</v>
      </c>
      <c r="H11" t="s">
        <v>96</v>
      </c>
    </row>
    <row r="12" spans="1:8" x14ac:dyDescent="0.25">
      <c r="A12" s="8" t="s">
        <v>87</v>
      </c>
      <c r="B12" s="7" t="s">
        <v>88</v>
      </c>
      <c r="C12">
        <v>14</v>
      </c>
      <c r="D12">
        <v>9</v>
      </c>
      <c r="E12">
        <v>14</v>
      </c>
      <c r="F12" t="s">
        <v>64</v>
      </c>
      <c r="H12" t="s">
        <v>96</v>
      </c>
    </row>
    <row r="13" spans="1:8" x14ac:dyDescent="0.25">
      <c r="A13" s="8" t="s">
        <v>87</v>
      </c>
      <c r="B13" s="7" t="s">
        <v>89</v>
      </c>
      <c r="C13">
        <v>14</v>
      </c>
      <c r="D13">
        <v>9</v>
      </c>
      <c r="E13">
        <v>14</v>
      </c>
      <c r="F13" t="s">
        <v>64</v>
      </c>
      <c r="H13" t="s">
        <v>96</v>
      </c>
    </row>
    <row r="14" spans="1:8" x14ac:dyDescent="0.25">
      <c r="A14" s="8" t="s">
        <v>87</v>
      </c>
      <c r="B14" s="7" t="s">
        <v>90</v>
      </c>
      <c r="C14">
        <v>14</v>
      </c>
      <c r="D14">
        <v>9</v>
      </c>
      <c r="E14">
        <v>14</v>
      </c>
      <c r="F14" t="s">
        <v>64</v>
      </c>
      <c r="H14" t="s">
        <v>96</v>
      </c>
    </row>
    <row r="15" spans="1:8" x14ac:dyDescent="0.25">
      <c r="A15" s="8" t="s">
        <v>87</v>
      </c>
      <c r="B15" s="7" t="s">
        <v>91</v>
      </c>
      <c r="C15">
        <v>14</v>
      </c>
      <c r="D15">
        <v>9</v>
      </c>
      <c r="E15">
        <v>14</v>
      </c>
      <c r="F15" t="s">
        <v>64</v>
      </c>
      <c r="H15" t="s">
        <v>96</v>
      </c>
    </row>
    <row r="16" spans="1:8" x14ac:dyDescent="0.25">
      <c r="A16" s="8" t="s">
        <v>92</v>
      </c>
      <c r="B16" s="7" t="s">
        <v>93</v>
      </c>
      <c r="C16" t="s">
        <v>95</v>
      </c>
      <c r="D16" t="s">
        <v>94</v>
      </c>
      <c r="E16">
        <v>4</v>
      </c>
      <c r="F16" t="s">
        <v>64</v>
      </c>
      <c r="H16" t="s">
        <v>96</v>
      </c>
    </row>
    <row r="17" spans="1:8" x14ac:dyDescent="0.25">
      <c r="A17" s="8" t="s">
        <v>98</v>
      </c>
      <c r="B17" s="7" t="s">
        <v>99</v>
      </c>
      <c r="C17">
        <v>22</v>
      </c>
      <c r="D17">
        <v>21.5</v>
      </c>
      <c r="E17">
        <v>15</v>
      </c>
      <c r="F17" t="s">
        <v>64</v>
      </c>
      <c r="H17" t="s">
        <v>96</v>
      </c>
    </row>
    <row r="18" spans="1:8" x14ac:dyDescent="0.25">
      <c r="A18" s="8" t="s">
        <v>100</v>
      </c>
      <c r="B18" s="7" t="s">
        <v>101</v>
      </c>
      <c r="C18">
        <v>22</v>
      </c>
      <c r="D18">
        <v>21.5</v>
      </c>
      <c r="E18">
        <v>11.25</v>
      </c>
      <c r="F18" t="s">
        <v>64</v>
      </c>
      <c r="H18" t="s">
        <v>96</v>
      </c>
    </row>
    <row r="19" spans="1:8" x14ac:dyDescent="0.25">
      <c r="A19" s="8" t="s">
        <v>102</v>
      </c>
      <c r="B19" s="7" t="s">
        <v>103</v>
      </c>
      <c r="C19">
        <v>22</v>
      </c>
      <c r="D19">
        <v>21.5</v>
      </c>
      <c r="E19">
        <v>14.75</v>
      </c>
      <c r="F19" t="s">
        <v>64</v>
      </c>
      <c r="H19" t="s">
        <v>96</v>
      </c>
    </row>
    <row r="20" spans="1:8" x14ac:dyDescent="0.25">
      <c r="A20" s="11" t="s">
        <v>75</v>
      </c>
      <c r="B20" s="11" t="s">
        <v>247</v>
      </c>
      <c r="C20">
        <f>VLOOKUP($A20,CaseSpecs!$A:$M,4,FALSE)</f>
        <v>31.59</v>
      </c>
      <c r="D20">
        <f>VLOOKUP($A20,CaseSpecs!$A:$M,5,FALSE)</f>
        <v>20.47</v>
      </c>
      <c r="E20">
        <f>VLOOKUP($A20,CaseSpecs!$A:$M,6,FALSE)</f>
        <v>12.45</v>
      </c>
      <c r="F20" t="s">
        <v>64</v>
      </c>
      <c r="H20" t="s">
        <v>96</v>
      </c>
    </row>
    <row r="21" spans="1:8" x14ac:dyDescent="0.25">
      <c r="A21" s="11"/>
      <c r="B21" s="11"/>
    </row>
    <row r="22" spans="1:8" x14ac:dyDescent="0.25">
      <c r="A22" s="11"/>
      <c r="B22" s="11"/>
    </row>
    <row r="23" spans="1:8" x14ac:dyDescent="0.25">
      <c r="A23" s="11"/>
      <c r="B23" s="11"/>
    </row>
    <row r="24" spans="1:8" x14ac:dyDescent="0.25">
      <c r="A24" s="11"/>
      <c r="B24" s="11"/>
    </row>
    <row r="25" spans="1:8" x14ac:dyDescent="0.25">
      <c r="A25" s="11"/>
      <c r="B25" s="11"/>
    </row>
    <row r="26" spans="1:8" x14ac:dyDescent="0.25">
      <c r="A26" s="11"/>
      <c r="B26" s="11"/>
    </row>
    <row r="27" spans="1:8" x14ac:dyDescent="0.25">
      <c r="A27" s="11"/>
      <c r="B27" s="11"/>
    </row>
    <row r="28" spans="1:8" x14ac:dyDescent="0.25">
      <c r="A28" s="11"/>
      <c r="B28" s="11"/>
    </row>
    <row r="29" spans="1:8" x14ac:dyDescent="0.25">
      <c r="A29" s="11"/>
      <c r="B29" s="11"/>
    </row>
    <row r="30" spans="1:8" x14ac:dyDescent="0.25">
      <c r="A30" s="11"/>
      <c r="B30" s="11"/>
    </row>
    <row r="31" spans="1:8" x14ac:dyDescent="0.25">
      <c r="A31" s="11"/>
      <c r="B31" s="11"/>
    </row>
    <row r="32" spans="1:8" x14ac:dyDescent="0.25">
      <c r="A32" s="11"/>
      <c r="B32" s="11"/>
    </row>
    <row r="33" spans="1:2" x14ac:dyDescent="0.25">
      <c r="A33" s="11"/>
      <c r="B33" s="11"/>
    </row>
    <row r="34" spans="1:2" x14ac:dyDescent="0.25">
      <c r="A34" s="11"/>
      <c r="B34" s="11"/>
    </row>
    <row r="35" spans="1:2" x14ac:dyDescent="0.25">
      <c r="A35" s="11"/>
      <c r="B35" s="11"/>
    </row>
    <row r="36" spans="1:2" x14ac:dyDescent="0.25">
      <c r="A36" s="11"/>
      <c r="B36" s="11"/>
    </row>
    <row r="37" spans="1:2" x14ac:dyDescent="0.25">
      <c r="A37" s="11"/>
      <c r="B37" s="11"/>
    </row>
    <row r="38" spans="1:2" x14ac:dyDescent="0.25">
      <c r="A38" s="11"/>
      <c r="B38" s="11"/>
    </row>
    <row r="39" spans="1:2" x14ac:dyDescent="0.25">
      <c r="A39" s="11"/>
      <c r="B39" s="11"/>
    </row>
    <row r="40" spans="1:2" x14ac:dyDescent="0.25">
      <c r="A40" s="11"/>
      <c r="B40" s="11"/>
    </row>
    <row r="41" spans="1:2" x14ac:dyDescent="0.25">
      <c r="A41" s="11"/>
      <c r="B41" s="11"/>
    </row>
    <row r="42" spans="1:2" x14ac:dyDescent="0.25">
      <c r="A42" s="11"/>
      <c r="B42" s="11"/>
    </row>
    <row r="43" spans="1:2" x14ac:dyDescent="0.25">
      <c r="A43" s="11"/>
      <c r="B43" s="11"/>
    </row>
    <row r="44" spans="1:2" x14ac:dyDescent="0.25">
      <c r="A44" s="11"/>
      <c r="B44" s="11"/>
    </row>
    <row r="45" spans="1:2" x14ac:dyDescent="0.25">
      <c r="A45" s="11"/>
      <c r="B45" s="11"/>
    </row>
    <row r="46" spans="1:2" x14ac:dyDescent="0.25">
      <c r="A46" s="11"/>
      <c r="B46" s="11"/>
    </row>
    <row r="47" spans="1:2" x14ac:dyDescent="0.25">
      <c r="A47" s="11"/>
      <c r="B47" s="11"/>
    </row>
    <row r="48" spans="1:2" x14ac:dyDescent="0.25">
      <c r="A48" s="11"/>
      <c r="B48" s="11"/>
    </row>
    <row r="49" spans="1:2" x14ac:dyDescent="0.25">
      <c r="A49" s="11"/>
      <c r="B49" s="11"/>
    </row>
    <row r="50" spans="1:2" x14ac:dyDescent="0.25">
      <c r="A50" s="11"/>
      <c r="B50" s="11"/>
    </row>
    <row r="51" spans="1:2" x14ac:dyDescent="0.25">
      <c r="A51" s="11"/>
      <c r="B51" s="11"/>
    </row>
    <row r="52" spans="1:2" x14ac:dyDescent="0.25">
      <c r="A52" s="11"/>
      <c r="B52" s="11"/>
    </row>
    <row r="53" spans="1:2" x14ac:dyDescent="0.25">
      <c r="A53" s="11"/>
      <c r="B53" s="11"/>
    </row>
    <row r="54" spans="1:2" x14ac:dyDescent="0.25">
      <c r="A54" s="11"/>
      <c r="B54" s="11"/>
    </row>
    <row r="55" spans="1:2" x14ac:dyDescent="0.25">
      <c r="A55" s="11"/>
      <c r="B55" s="11"/>
    </row>
    <row r="56" spans="1:2" x14ac:dyDescent="0.25">
      <c r="A56" s="11"/>
      <c r="B56" s="11"/>
    </row>
    <row r="57" spans="1:2" x14ac:dyDescent="0.25">
      <c r="A57" s="11"/>
      <c r="B57" s="11"/>
    </row>
    <row r="58" spans="1:2" x14ac:dyDescent="0.25">
      <c r="A58" s="11"/>
      <c r="B58" s="11"/>
    </row>
    <row r="59" spans="1:2" x14ac:dyDescent="0.25">
      <c r="A59" s="11"/>
      <c r="B59" s="11"/>
    </row>
    <row r="60" spans="1:2" x14ac:dyDescent="0.25">
      <c r="A60" s="11"/>
      <c r="B60" s="11"/>
    </row>
    <row r="61" spans="1:2" x14ac:dyDescent="0.25">
      <c r="A61" s="11"/>
      <c r="B61" s="11"/>
    </row>
    <row r="62" spans="1:2" x14ac:dyDescent="0.25">
      <c r="A62" s="11"/>
      <c r="B62" s="11"/>
    </row>
    <row r="63" spans="1:2" x14ac:dyDescent="0.25">
      <c r="A63" s="11"/>
      <c r="B63" s="11"/>
    </row>
    <row r="64" spans="1:2" x14ac:dyDescent="0.25">
      <c r="A64" s="11"/>
      <c r="B64" s="11"/>
    </row>
    <row r="65" spans="1:2" x14ac:dyDescent="0.25">
      <c r="A65" s="11"/>
      <c r="B65" s="11"/>
    </row>
    <row r="66" spans="1:2" x14ac:dyDescent="0.25">
      <c r="A66" s="11"/>
      <c r="B66" s="11"/>
    </row>
    <row r="67" spans="1:2" x14ac:dyDescent="0.25">
      <c r="A67" s="11"/>
      <c r="B67" s="11"/>
    </row>
    <row r="68" spans="1:2" x14ac:dyDescent="0.25">
      <c r="A68" s="11"/>
      <c r="B68" s="11"/>
    </row>
    <row r="69" spans="1:2" x14ac:dyDescent="0.25">
      <c r="A69" s="11"/>
      <c r="B69" s="11"/>
    </row>
    <row r="70" spans="1:2" x14ac:dyDescent="0.25">
      <c r="A70" s="11"/>
      <c r="B70" s="11"/>
    </row>
    <row r="71" spans="1:2" x14ac:dyDescent="0.25">
      <c r="A71" s="11"/>
      <c r="B71" s="11"/>
    </row>
    <row r="72" spans="1:2" x14ac:dyDescent="0.25">
      <c r="A72" s="11"/>
      <c r="B72" s="11"/>
    </row>
    <row r="73" spans="1:2" x14ac:dyDescent="0.25">
      <c r="A73" s="11"/>
      <c r="B73" s="11"/>
    </row>
    <row r="74" spans="1:2" x14ac:dyDescent="0.25">
      <c r="A74" s="11"/>
      <c r="B74" s="11"/>
    </row>
    <row r="75" spans="1:2" x14ac:dyDescent="0.25">
      <c r="A75" s="11"/>
      <c r="B75" s="11"/>
    </row>
    <row r="76" spans="1:2" x14ac:dyDescent="0.25">
      <c r="A76" s="11"/>
      <c r="B76" s="11"/>
    </row>
    <row r="77" spans="1:2" x14ac:dyDescent="0.25">
      <c r="A77" s="11"/>
      <c r="B77" s="11"/>
    </row>
    <row r="78" spans="1:2" x14ac:dyDescent="0.25">
      <c r="A78" s="11"/>
      <c r="B78" s="11"/>
    </row>
    <row r="79" spans="1:2" x14ac:dyDescent="0.25">
      <c r="A79" s="11"/>
      <c r="B79" s="11"/>
    </row>
    <row r="80" spans="1:2" x14ac:dyDescent="0.25">
      <c r="A80" s="11"/>
      <c r="B80" s="11"/>
    </row>
    <row r="81" spans="1:2" x14ac:dyDescent="0.25">
      <c r="A81" s="11"/>
      <c r="B81" s="11"/>
    </row>
    <row r="82" spans="1:2" x14ac:dyDescent="0.25">
      <c r="A82" s="11"/>
      <c r="B82" s="11"/>
    </row>
    <row r="83" spans="1:2" x14ac:dyDescent="0.25">
      <c r="A83" s="11"/>
      <c r="B83" s="11"/>
    </row>
    <row r="84" spans="1:2" x14ac:dyDescent="0.25">
      <c r="A84" s="11"/>
      <c r="B84" s="11"/>
    </row>
    <row r="85" spans="1:2" x14ac:dyDescent="0.25">
      <c r="A85" s="11"/>
      <c r="B85" s="11"/>
    </row>
    <row r="86" spans="1:2" x14ac:dyDescent="0.25">
      <c r="A86" s="11"/>
      <c r="B86" s="11"/>
    </row>
    <row r="87" spans="1:2" x14ac:dyDescent="0.25">
      <c r="A87" s="11"/>
      <c r="B87" s="11"/>
    </row>
    <row r="88" spans="1:2" x14ac:dyDescent="0.25">
      <c r="A88" s="11"/>
      <c r="B88" s="11"/>
    </row>
    <row r="89" spans="1:2" x14ac:dyDescent="0.25">
      <c r="A89" s="11"/>
      <c r="B89" s="11"/>
    </row>
    <row r="90" spans="1:2" x14ac:dyDescent="0.25">
      <c r="A90" s="11"/>
      <c r="B90" s="11"/>
    </row>
    <row r="91" spans="1:2" x14ac:dyDescent="0.25">
      <c r="A91" s="11"/>
      <c r="B91" s="11"/>
    </row>
    <row r="92" spans="1:2" x14ac:dyDescent="0.25">
      <c r="A92" s="11"/>
      <c r="B92" s="11"/>
    </row>
    <row r="93" spans="1:2" x14ac:dyDescent="0.25">
      <c r="A93" s="11"/>
      <c r="B93" s="11"/>
    </row>
    <row r="94" spans="1:2" x14ac:dyDescent="0.25">
      <c r="A94" s="11"/>
      <c r="B94" s="11"/>
    </row>
    <row r="95" spans="1:2" x14ac:dyDescent="0.25">
      <c r="A95" s="11"/>
      <c r="B95" s="11"/>
    </row>
    <row r="96" spans="1:2" x14ac:dyDescent="0.25">
      <c r="A96" s="11"/>
      <c r="B96" s="11"/>
    </row>
    <row r="97" spans="1:2" x14ac:dyDescent="0.25">
      <c r="A97" s="11"/>
      <c r="B97" s="11"/>
    </row>
    <row r="98" spans="1:2" x14ac:dyDescent="0.25">
      <c r="A98" s="11"/>
      <c r="B98" s="11"/>
    </row>
    <row r="99" spans="1:2" x14ac:dyDescent="0.25">
      <c r="A99" s="11"/>
      <c r="B99" s="11"/>
    </row>
    <row r="100" spans="1:2" x14ac:dyDescent="0.25">
      <c r="A100" s="11"/>
      <c r="B100" s="11"/>
    </row>
    <row r="101" spans="1:2" x14ac:dyDescent="0.25">
      <c r="A101" s="11"/>
      <c r="B101" s="11"/>
    </row>
    <row r="102" spans="1:2" x14ac:dyDescent="0.25">
      <c r="A102" s="11"/>
      <c r="B102" s="11"/>
    </row>
    <row r="103" spans="1:2" x14ac:dyDescent="0.25">
      <c r="A103" s="11"/>
      <c r="B103" s="11"/>
    </row>
    <row r="104" spans="1:2" x14ac:dyDescent="0.25">
      <c r="A104" s="11"/>
      <c r="B104" s="11"/>
    </row>
    <row r="105" spans="1:2" x14ac:dyDescent="0.25">
      <c r="A105" s="11"/>
      <c r="B105" s="11"/>
    </row>
    <row r="106" spans="1:2" x14ac:dyDescent="0.25">
      <c r="A106" s="11"/>
      <c r="B106" s="11"/>
    </row>
    <row r="107" spans="1:2" x14ac:dyDescent="0.25">
      <c r="A107" s="11"/>
      <c r="B107" s="11"/>
    </row>
    <row r="108" spans="1:2" x14ac:dyDescent="0.25">
      <c r="A108" s="11"/>
      <c r="B108" s="11"/>
    </row>
    <row r="109" spans="1:2" x14ac:dyDescent="0.25">
      <c r="A109" s="11"/>
      <c r="B109" s="11"/>
    </row>
    <row r="110" spans="1:2" x14ac:dyDescent="0.25">
      <c r="A110" s="11"/>
      <c r="B110" s="11"/>
    </row>
    <row r="111" spans="1:2" x14ac:dyDescent="0.25">
      <c r="A111" s="11"/>
      <c r="B111" s="11"/>
    </row>
    <row r="112" spans="1:2" x14ac:dyDescent="0.25">
      <c r="A112" s="11"/>
      <c r="B112" s="11"/>
    </row>
    <row r="113" spans="1:2" x14ac:dyDescent="0.25">
      <c r="A113" s="11"/>
      <c r="B113" s="11"/>
    </row>
    <row r="114" spans="1:2" x14ac:dyDescent="0.25">
      <c r="A114" s="11"/>
      <c r="B114" s="11"/>
    </row>
    <row r="115" spans="1:2" x14ac:dyDescent="0.25">
      <c r="A115" s="11"/>
      <c r="B115" s="11"/>
    </row>
    <row r="116" spans="1:2" x14ac:dyDescent="0.25">
      <c r="A116" s="11"/>
      <c r="B116" s="11"/>
    </row>
    <row r="117" spans="1:2" x14ac:dyDescent="0.25">
      <c r="A117" s="11"/>
      <c r="B117" s="11"/>
    </row>
    <row r="118" spans="1:2" x14ac:dyDescent="0.25">
      <c r="A118" s="11"/>
      <c r="B118" s="11"/>
    </row>
    <row r="119" spans="1:2" x14ac:dyDescent="0.25">
      <c r="A119" s="11"/>
      <c r="B119" s="11"/>
    </row>
    <row r="120" spans="1:2" x14ac:dyDescent="0.25">
      <c r="A120" s="11"/>
      <c r="B120" s="11"/>
    </row>
    <row r="121" spans="1:2" x14ac:dyDescent="0.25">
      <c r="A121" s="11"/>
      <c r="B121" s="11"/>
    </row>
    <row r="122" spans="1:2" x14ac:dyDescent="0.25">
      <c r="A122" s="11"/>
      <c r="B122" s="11"/>
    </row>
    <row r="123" spans="1:2" x14ac:dyDescent="0.25">
      <c r="A123" s="11"/>
      <c r="B123" s="11"/>
    </row>
    <row r="124" spans="1:2" x14ac:dyDescent="0.25">
      <c r="A124" s="11"/>
      <c r="B124" s="11"/>
    </row>
    <row r="125" spans="1:2" x14ac:dyDescent="0.25">
      <c r="A125" s="11"/>
      <c r="B125" s="11"/>
    </row>
    <row r="126" spans="1:2" x14ac:dyDescent="0.25">
      <c r="A126" s="11"/>
      <c r="B126" s="11"/>
    </row>
    <row r="127" spans="1:2" x14ac:dyDescent="0.25">
      <c r="A127" s="11"/>
      <c r="B127" s="11"/>
    </row>
    <row r="128" spans="1:2" x14ac:dyDescent="0.25">
      <c r="A128" s="11"/>
      <c r="B128" s="11"/>
    </row>
    <row r="129" spans="1:2" x14ac:dyDescent="0.25">
      <c r="A129" s="11"/>
      <c r="B129" s="11"/>
    </row>
    <row r="130" spans="1:2" x14ac:dyDescent="0.25">
      <c r="A130" s="11"/>
      <c r="B130" s="11"/>
    </row>
    <row r="131" spans="1:2" x14ac:dyDescent="0.25">
      <c r="A131" s="11"/>
      <c r="B131" s="11"/>
    </row>
    <row r="132" spans="1:2" x14ac:dyDescent="0.25">
      <c r="A132" s="11"/>
      <c r="B132" s="11"/>
    </row>
    <row r="133" spans="1:2" x14ac:dyDescent="0.25">
      <c r="A133" s="11"/>
      <c r="B133" s="11"/>
    </row>
    <row r="134" spans="1:2" x14ac:dyDescent="0.25">
      <c r="A134" s="11"/>
      <c r="B134" s="11"/>
    </row>
    <row r="135" spans="1:2" x14ac:dyDescent="0.25">
      <c r="A135" s="11"/>
      <c r="B135" s="11"/>
    </row>
    <row r="136" spans="1:2" x14ac:dyDescent="0.25">
      <c r="A136" s="11"/>
      <c r="B136" s="11"/>
    </row>
    <row r="137" spans="1:2" x14ac:dyDescent="0.25">
      <c r="A137" s="11"/>
      <c r="B137" s="11"/>
    </row>
    <row r="138" spans="1:2" x14ac:dyDescent="0.25">
      <c r="A138" s="11"/>
      <c r="B138" s="11"/>
    </row>
    <row r="139" spans="1:2" x14ac:dyDescent="0.25">
      <c r="A139" s="11"/>
      <c r="B139" s="11"/>
    </row>
    <row r="140" spans="1:2" x14ac:dyDescent="0.25">
      <c r="A140" s="11"/>
      <c r="B140" s="11"/>
    </row>
    <row r="141" spans="1:2" x14ac:dyDescent="0.25">
      <c r="A141" s="11"/>
      <c r="B141" s="11"/>
    </row>
    <row r="142" spans="1:2" x14ac:dyDescent="0.25">
      <c r="A142" s="11"/>
      <c r="B142" s="11"/>
    </row>
    <row r="143" spans="1:2" x14ac:dyDescent="0.25">
      <c r="A143" s="11"/>
      <c r="B143" s="11"/>
    </row>
    <row r="144" spans="1:2" x14ac:dyDescent="0.25">
      <c r="A144" s="11"/>
      <c r="B144" s="11"/>
    </row>
    <row r="145" spans="1:2" x14ac:dyDescent="0.25">
      <c r="A145" s="11"/>
      <c r="B145" s="11"/>
    </row>
    <row r="146" spans="1:2" x14ac:dyDescent="0.25">
      <c r="A146" s="11"/>
      <c r="B146" s="11"/>
    </row>
    <row r="147" spans="1:2" x14ac:dyDescent="0.25">
      <c r="A147" s="11"/>
      <c r="B147" s="11"/>
    </row>
    <row r="148" spans="1:2" x14ac:dyDescent="0.25">
      <c r="A148" s="11"/>
      <c r="B148" s="11"/>
    </row>
    <row r="149" spans="1:2" x14ac:dyDescent="0.25">
      <c r="A149" s="11"/>
      <c r="B149" s="11"/>
    </row>
    <row r="150" spans="1:2" x14ac:dyDescent="0.25">
      <c r="A150" s="11"/>
      <c r="B150" s="11"/>
    </row>
    <row r="151" spans="1:2" x14ac:dyDescent="0.25">
      <c r="A151" s="11"/>
      <c r="B151" s="11"/>
    </row>
    <row r="152" spans="1:2" x14ac:dyDescent="0.25">
      <c r="A152" s="11"/>
      <c r="B152" s="11"/>
    </row>
    <row r="153" spans="1:2" x14ac:dyDescent="0.25">
      <c r="A153" s="11"/>
      <c r="B153" s="11"/>
    </row>
    <row r="154" spans="1:2" x14ac:dyDescent="0.25">
      <c r="A154" s="11"/>
      <c r="B154" s="11"/>
    </row>
    <row r="155" spans="1:2" x14ac:dyDescent="0.25">
      <c r="A155" s="11"/>
      <c r="B155" s="11"/>
    </row>
    <row r="156" spans="1:2" x14ac:dyDescent="0.25">
      <c r="A156" s="11"/>
      <c r="B156" s="11"/>
    </row>
    <row r="157" spans="1:2" x14ac:dyDescent="0.25">
      <c r="A157" s="11"/>
      <c r="B157" s="11"/>
    </row>
    <row r="158" spans="1:2" x14ac:dyDescent="0.25">
      <c r="A158" s="11"/>
      <c r="B158" s="11"/>
    </row>
    <row r="159" spans="1:2" x14ac:dyDescent="0.25">
      <c r="A159" s="11"/>
      <c r="B159" s="11"/>
    </row>
    <row r="160" spans="1:2" x14ac:dyDescent="0.25">
      <c r="A160" s="11"/>
      <c r="B160" s="11"/>
    </row>
    <row r="161" spans="1:2" x14ac:dyDescent="0.25">
      <c r="A161" s="11"/>
      <c r="B161" s="11"/>
    </row>
    <row r="162" spans="1:2" x14ac:dyDescent="0.25">
      <c r="A162" s="11"/>
      <c r="B162" s="11"/>
    </row>
    <row r="163" spans="1:2" x14ac:dyDescent="0.25">
      <c r="A163" s="11"/>
      <c r="B163" s="11"/>
    </row>
    <row r="164" spans="1:2" x14ac:dyDescent="0.25">
      <c r="A164" s="11"/>
      <c r="B164" s="11"/>
    </row>
    <row r="165" spans="1:2" x14ac:dyDescent="0.25">
      <c r="A165" s="11"/>
      <c r="B165" s="11"/>
    </row>
    <row r="166" spans="1:2" x14ac:dyDescent="0.25">
      <c r="A166" s="11"/>
      <c r="B166" s="11"/>
    </row>
    <row r="167" spans="1:2" x14ac:dyDescent="0.25">
      <c r="A167" s="11"/>
      <c r="B167" s="11"/>
    </row>
    <row r="168" spans="1:2" x14ac:dyDescent="0.25">
      <c r="A168" s="11"/>
      <c r="B168" s="11"/>
    </row>
    <row r="169" spans="1:2" x14ac:dyDescent="0.25">
      <c r="A169" s="11"/>
      <c r="B169" s="11"/>
    </row>
    <row r="170" spans="1:2" x14ac:dyDescent="0.25">
      <c r="A170" s="11"/>
      <c r="B170" s="11"/>
    </row>
    <row r="171" spans="1:2" x14ac:dyDescent="0.25">
      <c r="A171" s="11"/>
      <c r="B171" s="11"/>
    </row>
    <row r="172" spans="1:2" x14ac:dyDescent="0.25">
      <c r="A172" s="11"/>
      <c r="B172" s="11"/>
    </row>
    <row r="173" spans="1:2" x14ac:dyDescent="0.25">
      <c r="A173" s="11"/>
      <c r="B173" s="11"/>
    </row>
    <row r="174" spans="1:2" x14ac:dyDescent="0.25">
      <c r="A174" s="11"/>
      <c r="B174" s="11"/>
    </row>
    <row r="175" spans="1:2" x14ac:dyDescent="0.25">
      <c r="A175" s="11"/>
      <c r="B175" s="11"/>
    </row>
    <row r="176" spans="1:2" x14ac:dyDescent="0.25">
      <c r="A176" s="11"/>
      <c r="B176" s="11"/>
    </row>
    <row r="177" spans="1:2" x14ac:dyDescent="0.25">
      <c r="A177" s="11"/>
      <c r="B177" s="11"/>
    </row>
    <row r="178" spans="1:2" x14ac:dyDescent="0.25">
      <c r="A178" s="11"/>
      <c r="B178" s="11"/>
    </row>
    <row r="179" spans="1:2" x14ac:dyDescent="0.25">
      <c r="A179" s="11"/>
      <c r="B179" s="11"/>
    </row>
    <row r="180" spans="1:2" x14ac:dyDescent="0.25">
      <c r="A180" s="11"/>
      <c r="B180" s="11"/>
    </row>
    <row r="181" spans="1:2" x14ac:dyDescent="0.25">
      <c r="A181" s="11"/>
      <c r="B181" s="11"/>
    </row>
    <row r="182" spans="1:2" x14ac:dyDescent="0.25">
      <c r="A182" s="11"/>
      <c r="B182" s="11"/>
    </row>
    <row r="183" spans="1:2" x14ac:dyDescent="0.25">
      <c r="A183" s="11"/>
      <c r="B183" s="11"/>
    </row>
    <row r="184" spans="1:2" x14ac:dyDescent="0.25">
      <c r="A184" s="11"/>
      <c r="B184" s="11"/>
    </row>
    <row r="185" spans="1:2" x14ac:dyDescent="0.25">
      <c r="A185" s="11"/>
      <c r="B185" s="11"/>
    </row>
    <row r="186" spans="1:2" x14ac:dyDescent="0.25">
      <c r="A186" s="11"/>
      <c r="B186" s="11"/>
    </row>
    <row r="187" spans="1:2" x14ac:dyDescent="0.25">
      <c r="A187" s="11"/>
      <c r="B187" s="11"/>
    </row>
    <row r="188" spans="1:2" x14ac:dyDescent="0.25">
      <c r="A188" s="11"/>
    </row>
    <row r="189" spans="1:2" x14ac:dyDescent="0.25">
      <c r="A189" s="11"/>
      <c r="B189" s="11"/>
    </row>
    <row r="190" spans="1:2" x14ac:dyDescent="0.25">
      <c r="A190" s="13"/>
      <c r="B190" s="12"/>
    </row>
    <row r="191" spans="1:2" x14ac:dyDescent="0.25">
      <c r="A191" s="13"/>
      <c r="B191" s="12"/>
    </row>
  </sheetData>
  <sortState xmlns:xlrd2="http://schemas.microsoft.com/office/spreadsheetml/2017/richdata2" ref="A2:I30">
    <sortCondition ref="A2:A30"/>
  </sortState>
  <conditionalFormatting sqref="B189">
    <cfRule type="duplicateValues" dxfId="1" priority="1"/>
  </conditionalFormatting>
  <conditionalFormatting sqref="B190:B1048576 B1:B188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"/>
  <sheetViews>
    <sheetView workbookViewId="0">
      <selection activeCell="B165" sqref="B165"/>
    </sheetView>
  </sheetViews>
  <sheetFormatPr defaultRowHeight="15" x14ac:dyDescent="0.25"/>
  <cols>
    <col min="1" max="1" width="18.140625" bestFit="1" customWidth="1"/>
    <col min="2" max="2" width="19.28515625" bestFit="1" customWidth="1"/>
    <col min="3" max="3" width="11" bestFit="1" customWidth="1"/>
    <col min="4" max="4" width="14.85546875" bestFit="1" customWidth="1"/>
    <col min="5" max="5" width="13.42578125" bestFit="1" customWidth="1"/>
    <col min="6" max="6" width="13.85546875" bestFit="1" customWidth="1"/>
    <col min="7" max="7" width="14.140625" bestFit="1" customWidth="1"/>
    <col min="8" max="8" width="12.7109375" bestFit="1" customWidth="1"/>
    <col min="9" max="10" width="13.140625" bestFit="1" customWidth="1"/>
    <col min="11" max="11" width="15.140625" bestFit="1" customWidth="1"/>
    <col min="12" max="12" width="18.85546875" bestFit="1" customWidth="1"/>
    <col min="13" max="13" width="17.140625" bestFit="1" customWidth="1"/>
  </cols>
  <sheetData>
    <row r="1" spans="1:13" x14ac:dyDescent="0.25">
      <c r="A1" t="s">
        <v>29</v>
      </c>
      <c r="B1" s="1" t="s">
        <v>0</v>
      </c>
      <c r="C1" s="1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1" t="s">
        <v>36</v>
      </c>
      <c r="K1" s="1" t="s">
        <v>37</v>
      </c>
      <c r="L1" s="2" t="s">
        <v>38</v>
      </c>
      <c r="M1" s="2" t="s">
        <v>39</v>
      </c>
    </row>
    <row r="2" spans="1:13" ht="15" customHeight="1" x14ac:dyDescent="0.25">
      <c r="A2" t="str">
        <f>B2&amp; " " &amp;C2</f>
        <v>Pelican  340</v>
      </c>
      <c r="B2" s="3" t="s">
        <v>1</v>
      </c>
      <c r="C2" s="4">
        <v>340</v>
      </c>
      <c r="D2" s="4">
        <v>20.5</v>
      </c>
      <c r="E2" s="4">
        <v>20.5</v>
      </c>
      <c r="F2" s="4">
        <v>19.25</v>
      </c>
      <c r="G2" s="4">
        <v>18</v>
      </c>
      <c r="H2" s="4">
        <v>18</v>
      </c>
      <c r="I2" s="4">
        <v>18</v>
      </c>
      <c r="J2" s="4">
        <v>4.5</v>
      </c>
      <c r="K2" s="4">
        <v>13.5</v>
      </c>
      <c r="L2" s="4">
        <v>5832</v>
      </c>
      <c r="M2" s="4">
        <v>24</v>
      </c>
    </row>
    <row r="3" spans="1:13" ht="15.75" customHeight="1" x14ac:dyDescent="0.25">
      <c r="A3" t="str">
        <f t="shared" ref="A3:A26" si="0">B3&amp; " " &amp;C3</f>
        <v>Pelican  350</v>
      </c>
      <c r="B3" s="3" t="s">
        <v>1</v>
      </c>
      <c r="C3" s="4">
        <v>350</v>
      </c>
      <c r="D3" s="4">
        <v>22.5</v>
      </c>
      <c r="E3" s="4">
        <v>22.43</v>
      </c>
      <c r="F3" s="4">
        <v>21.25</v>
      </c>
      <c r="G3" s="4">
        <v>20</v>
      </c>
      <c r="H3" s="4">
        <v>20</v>
      </c>
      <c r="I3" s="4">
        <v>20</v>
      </c>
      <c r="J3" s="4">
        <v>5</v>
      </c>
      <c r="K3" s="4">
        <v>15</v>
      </c>
      <c r="L3" s="4">
        <v>8000</v>
      </c>
      <c r="M3" s="4">
        <v>25.99</v>
      </c>
    </row>
    <row r="4" spans="1:13" ht="15.75" customHeight="1" x14ac:dyDescent="0.25">
      <c r="A4" t="str">
        <f t="shared" si="0"/>
        <v>Pelican  370</v>
      </c>
      <c r="B4" s="3" t="s">
        <v>1</v>
      </c>
      <c r="C4" s="4">
        <v>370</v>
      </c>
      <c r="D4" s="4">
        <v>26.5</v>
      </c>
      <c r="E4" s="4">
        <v>26.5</v>
      </c>
      <c r="F4" s="4">
        <v>25.25</v>
      </c>
      <c r="G4" s="4">
        <v>24</v>
      </c>
      <c r="H4" s="4">
        <v>24</v>
      </c>
      <c r="I4" s="4">
        <v>24</v>
      </c>
      <c r="J4" s="4">
        <v>5</v>
      </c>
      <c r="K4" s="4">
        <v>19</v>
      </c>
      <c r="L4" s="4">
        <v>13824</v>
      </c>
      <c r="M4" s="4">
        <v>31.97</v>
      </c>
    </row>
    <row r="5" spans="1:13" ht="15.75" customHeight="1" x14ac:dyDescent="0.25">
      <c r="A5" t="str">
        <f t="shared" si="0"/>
        <v>Pelican  500</v>
      </c>
      <c r="B5" s="3" t="s">
        <v>1</v>
      </c>
      <c r="C5" s="4">
        <v>500</v>
      </c>
      <c r="D5" s="4">
        <v>39.950000000000003</v>
      </c>
      <c r="E5" s="4">
        <v>23.45</v>
      </c>
      <c r="F5" s="4">
        <v>28.65</v>
      </c>
      <c r="G5" s="4">
        <v>34.950000000000003</v>
      </c>
      <c r="H5" s="4">
        <v>18.45</v>
      </c>
      <c r="I5" s="4">
        <v>25.25</v>
      </c>
      <c r="J5" s="4">
        <v>2.25</v>
      </c>
      <c r="K5" s="4">
        <v>23</v>
      </c>
      <c r="L5" s="4">
        <v>16282</v>
      </c>
      <c r="M5" s="4">
        <v>50</v>
      </c>
    </row>
    <row r="6" spans="1:13" ht="15" customHeight="1" x14ac:dyDescent="0.25">
      <c r="A6" t="str">
        <f t="shared" si="0"/>
        <v>Pelican  550</v>
      </c>
      <c r="B6" s="3" t="s">
        <v>1</v>
      </c>
      <c r="C6" s="4">
        <v>550</v>
      </c>
      <c r="D6" s="4">
        <v>51.05</v>
      </c>
      <c r="E6" s="4">
        <v>27.54</v>
      </c>
      <c r="F6" s="4">
        <v>22.79</v>
      </c>
      <c r="G6" s="4">
        <v>47.57</v>
      </c>
      <c r="H6" s="4">
        <v>24.07</v>
      </c>
      <c r="I6" s="4">
        <v>17.68</v>
      </c>
      <c r="J6" s="4">
        <v>3.19</v>
      </c>
      <c r="K6" s="4">
        <v>14.49</v>
      </c>
      <c r="L6" s="4">
        <v>20244</v>
      </c>
      <c r="M6" s="4">
        <v>79.2</v>
      </c>
    </row>
    <row r="7" spans="1:13" ht="15.75" customHeight="1" x14ac:dyDescent="0.25">
      <c r="A7" t="str">
        <f t="shared" si="0"/>
        <v>Pelican 1120</v>
      </c>
      <c r="B7" s="3" t="s">
        <v>2</v>
      </c>
      <c r="C7" s="4">
        <v>1120</v>
      </c>
      <c r="D7" s="4">
        <v>8.41</v>
      </c>
      <c r="E7" s="4">
        <v>6.76</v>
      </c>
      <c r="F7" s="4">
        <v>3.87</v>
      </c>
      <c r="G7" s="4">
        <v>7.29</v>
      </c>
      <c r="H7" s="4">
        <v>4.78</v>
      </c>
      <c r="I7" s="4">
        <v>3.33</v>
      </c>
      <c r="J7" s="4">
        <v>0.5</v>
      </c>
      <c r="K7" s="4">
        <v>2.56</v>
      </c>
      <c r="L7" s="4">
        <v>116</v>
      </c>
      <c r="M7" s="4">
        <v>1.34</v>
      </c>
    </row>
    <row r="8" spans="1:13" ht="15" customHeight="1" x14ac:dyDescent="0.25">
      <c r="A8" t="str">
        <f t="shared" si="0"/>
        <v>Pelican 1150</v>
      </c>
      <c r="B8" s="3" t="s">
        <v>2</v>
      </c>
      <c r="C8" s="4">
        <v>1150</v>
      </c>
      <c r="D8" s="4">
        <v>9.44</v>
      </c>
      <c r="E8" s="4">
        <v>7.8</v>
      </c>
      <c r="F8" s="4">
        <v>4.29</v>
      </c>
      <c r="G8" s="4">
        <v>8.2899999999999991</v>
      </c>
      <c r="H8" s="4">
        <v>5.79</v>
      </c>
      <c r="I8" s="4">
        <v>3.75</v>
      </c>
      <c r="J8" s="4">
        <v>0.75</v>
      </c>
      <c r="K8" s="4">
        <v>2.87</v>
      </c>
      <c r="L8" s="4">
        <v>180</v>
      </c>
      <c r="M8" s="4">
        <v>1.61</v>
      </c>
    </row>
    <row r="9" spans="1:13" ht="15" customHeight="1" x14ac:dyDescent="0.25">
      <c r="A9" t="str">
        <f t="shared" si="0"/>
        <v>Pelican 1170</v>
      </c>
      <c r="B9" s="3" t="s">
        <v>2</v>
      </c>
      <c r="C9" s="4">
        <v>1170</v>
      </c>
      <c r="D9" s="4">
        <v>11.64</v>
      </c>
      <c r="E9" s="4">
        <v>8.34</v>
      </c>
      <c r="F9" s="4">
        <v>3.78</v>
      </c>
      <c r="G9" s="4">
        <v>10.54</v>
      </c>
      <c r="H9" s="4">
        <v>6.04</v>
      </c>
      <c r="I9" s="4">
        <v>3.16</v>
      </c>
      <c r="J9" s="4">
        <v>1.08</v>
      </c>
      <c r="K9" s="4">
        <v>2.08</v>
      </c>
      <c r="L9" s="4">
        <v>201</v>
      </c>
      <c r="M9" s="4">
        <v>1.96</v>
      </c>
    </row>
    <row r="10" spans="1:13" ht="15.75" customHeight="1" x14ac:dyDescent="0.25">
      <c r="A10" t="str">
        <f t="shared" si="0"/>
        <v>Pelican 1200</v>
      </c>
      <c r="B10" s="3" t="s">
        <v>2</v>
      </c>
      <c r="C10" s="4">
        <v>1200</v>
      </c>
      <c r="D10" s="4">
        <v>10.62</v>
      </c>
      <c r="E10" s="4">
        <v>9.68</v>
      </c>
      <c r="F10" s="4">
        <v>4.87</v>
      </c>
      <c r="G10" s="4">
        <v>9.25</v>
      </c>
      <c r="H10" s="4">
        <v>7.12</v>
      </c>
      <c r="I10" s="4">
        <v>4.12</v>
      </c>
      <c r="J10" s="4">
        <v>1.18</v>
      </c>
      <c r="K10" s="4">
        <v>2.93</v>
      </c>
      <c r="L10" s="4">
        <v>271</v>
      </c>
      <c r="M10" s="4">
        <v>2.65</v>
      </c>
    </row>
    <row r="11" spans="1:13" ht="15.75" customHeight="1" x14ac:dyDescent="0.25">
      <c r="A11" t="str">
        <f t="shared" si="0"/>
        <v>Pelican 1300</v>
      </c>
      <c r="B11" s="3" t="s">
        <v>2</v>
      </c>
      <c r="C11" s="4">
        <v>1300</v>
      </c>
      <c r="D11" s="4">
        <v>10.62</v>
      </c>
      <c r="E11" s="4">
        <v>9.68</v>
      </c>
      <c r="F11" s="4">
        <v>6.87</v>
      </c>
      <c r="G11" s="4">
        <v>9.17</v>
      </c>
      <c r="H11" s="4">
        <v>7</v>
      </c>
      <c r="I11" s="4">
        <v>6.12</v>
      </c>
      <c r="J11" s="4">
        <v>1.18</v>
      </c>
      <c r="K11" s="4">
        <v>4.93</v>
      </c>
      <c r="L11" s="4">
        <v>393</v>
      </c>
      <c r="M11" s="4">
        <v>3.09</v>
      </c>
    </row>
    <row r="12" spans="1:13" ht="15.75" customHeight="1" x14ac:dyDescent="0.25">
      <c r="A12" t="str">
        <f t="shared" si="0"/>
        <v>Pelican 1400</v>
      </c>
      <c r="B12" s="3" t="s">
        <v>2</v>
      </c>
      <c r="C12" s="4">
        <v>1400</v>
      </c>
      <c r="D12" s="4">
        <v>13.37</v>
      </c>
      <c r="E12" s="4">
        <v>11.62</v>
      </c>
      <c r="F12" s="4">
        <v>6</v>
      </c>
      <c r="G12" s="4">
        <v>11.81</v>
      </c>
      <c r="H12" s="4">
        <v>8.8699999999999992</v>
      </c>
      <c r="I12" s="4">
        <v>5.18</v>
      </c>
      <c r="J12" s="4">
        <v>1.18</v>
      </c>
      <c r="K12" s="4">
        <v>4</v>
      </c>
      <c r="L12" s="4">
        <v>543</v>
      </c>
      <c r="M12" s="4">
        <v>3.97</v>
      </c>
    </row>
    <row r="13" spans="1:13" ht="15.75" customHeight="1" x14ac:dyDescent="0.25">
      <c r="A13" t="str">
        <f t="shared" si="0"/>
        <v>Pelican 1430</v>
      </c>
      <c r="B13" s="3" t="s">
        <v>2</v>
      </c>
      <c r="C13" s="4">
        <v>1430</v>
      </c>
      <c r="D13" s="4">
        <v>16.399999999999999</v>
      </c>
      <c r="E13" s="4">
        <v>8.7100000000000009</v>
      </c>
      <c r="F13" s="4">
        <v>13.15</v>
      </c>
      <c r="G13" s="4">
        <v>13.56</v>
      </c>
      <c r="H13" s="4">
        <v>5.76</v>
      </c>
      <c r="I13" s="4">
        <v>11.7</v>
      </c>
      <c r="J13" s="4">
        <v>2</v>
      </c>
      <c r="K13" s="4">
        <v>9.6999999999999993</v>
      </c>
      <c r="L13" s="4">
        <v>914</v>
      </c>
      <c r="M13" s="4">
        <v>5.6</v>
      </c>
    </row>
    <row r="14" spans="1:13" ht="15.75" customHeight="1" x14ac:dyDescent="0.25">
      <c r="A14" t="str">
        <f t="shared" si="0"/>
        <v>Pelican 1440</v>
      </c>
      <c r="B14" s="3" t="s">
        <v>2</v>
      </c>
      <c r="C14" s="4">
        <v>1440</v>
      </c>
      <c r="D14" s="4">
        <v>19.7</v>
      </c>
      <c r="E14" s="4">
        <v>12</v>
      </c>
      <c r="F14" s="4">
        <v>18</v>
      </c>
      <c r="G14" s="4">
        <v>17.100000000000001</v>
      </c>
      <c r="H14" s="4">
        <v>7.5</v>
      </c>
      <c r="I14" s="4">
        <v>16</v>
      </c>
      <c r="J14" s="4">
        <v>2</v>
      </c>
      <c r="K14" s="4">
        <v>14</v>
      </c>
      <c r="L14" s="4">
        <v>2052</v>
      </c>
      <c r="M14" s="4">
        <v>14.5</v>
      </c>
    </row>
    <row r="15" spans="1:13" ht="15.75" customHeight="1" x14ac:dyDescent="0.25">
      <c r="A15" t="str">
        <f t="shared" si="0"/>
        <v>Pelican 1450</v>
      </c>
      <c r="B15" s="3" t="s">
        <v>2</v>
      </c>
      <c r="C15" s="4">
        <v>1450</v>
      </c>
      <c r="D15" s="4">
        <v>16.440000000000001</v>
      </c>
      <c r="E15" s="4">
        <v>13</v>
      </c>
      <c r="F15" s="4">
        <v>6.82</v>
      </c>
      <c r="G15" s="4">
        <v>14.66</v>
      </c>
      <c r="H15" s="4">
        <v>10.24</v>
      </c>
      <c r="I15" s="4">
        <v>6.12</v>
      </c>
      <c r="J15" s="4">
        <v>1.75</v>
      </c>
      <c r="K15" s="4">
        <v>4.37</v>
      </c>
      <c r="L15" s="4">
        <v>919</v>
      </c>
      <c r="M15" s="4">
        <v>5.51</v>
      </c>
    </row>
    <row r="16" spans="1:13" ht="15.75" customHeight="1" x14ac:dyDescent="0.25">
      <c r="A16" t="str">
        <f t="shared" si="0"/>
        <v>Pelican 1460</v>
      </c>
      <c r="B16" s="3" t="s">
        <v>2</v>
      </c>
      <c r="C16" s="4">
        <v>1460</v>
      </c>
      <c r="D16" s="4">
        <v>20.85</v>
      </c>
      <c r="E16" s="4">
        <v>12.73</v>
      </c>
      <c r="F16" s="4">
        <v>12.75</v>
      </c>
      <c r="G16" s="4">
        <v>18.54</v>
      </c>
      <c r="H16" s="4">
        <v>9.92</v>
      </c>
      <c r="I16" s="4">
        <v>10.92</v>
      </c>
      <c r="J16" s="4">
        <v>4.91</v>
      </c>
      <c r="K16" s="4">
        <v>6.01</v>
      </c>
      <c r="L16" s="4">
        <v>2008</v>
      </c>
      <c r="M16" s="4">
        <v>8.75</v>
      </c>
    </row>
    <row r="17" spans="1:13" ht="15.75" customHeight="1" x14ac:dyDescent="0.25">
      <c r="A17" t="str">
        <f t="shared" si="0"/>
        <v>Pelican 1470</v>
      </c>
      <c r="B17" s="3" t="s">
        <v>2</v>
      </c>
      <c r="C17" s="4">
        <v>1470</v>
      </c>
      <c r="D17" s="4">
        <v>16.88</v>
      </c>
      <c r="E17" s="4">
        <v>13.23</v>
      </c>
      <c r="F17" s="4">
        <v>4.47</v>
      </c>
      <c r="G17" s="4">
        <v>15.7</v>
      </c>
      <c r="H17" s="4">
        <v>10.7</v>
      </c>
      <c r="I17" s="4">
        <v>3.87</v>
      </c>
      <c r="J17" s="4">
        <v>1.47</v>
      </c>
      <c r="K17" s="4">
        <v>2.4</v>
      </c>
      <c r="L17" s="4">
        <v>650</v>
      </c>
      <c r="M17" s="4">
        <v>4.28</v>
      </c>
    </row>
    <row r="18" spans="1:13" ht="15.75" customHeight="1" x14ac:dyDescent="0.25">
      <c r="A18" t="str">
        <f t="shared" si="0"/>
        <v>Pelican 1490</v>
      </c>
      <c r="B18" s="3" t="s">
        <v>2</v>
      </c>
      <c r="C18" s="4">
        <v>1490</v>
      </c>
      <c r="D18" s="4">
        <v>19.87</v>
      </c>
      <c r="E18" s="4">
        <v>13.93</v>
      </c>
      <c r="F18" s="4">
        <v>4.68</v>
      </c>
      <c r="G18" s="4">
        <v>17.75</v>
      </c>
      <c r="H18" s="4">
        <v>11.37</v>
      </c>
      <c r="I18" s="4">
        <v>4.12</v>
      </c>
      <c r="J18" s="4">
        <v>1.5</v>
      </c>
      <c r="K18" s="4">
        <v>2.62</v>
      </c>
      <c r="L18" s="4">
        <v>831</v>
      </c>
      <c r="M18" s="4">
        <v>5.47</v>
      </c>
    </row>
    <row r="19" spans="1:13" ht="15.75" customHeight="1" x14ac:dyDescent="0.25">
      <c r="A19" t="str">
        <f t="shared" si="0"/>
        <v>Pelican 1495</v>
      </c>
      <c r="B19" s="3" t="s">
        <v>2</v>
      </c>
      <c r="C19" s="4">
        <v>1495</v>
      </c>
      <c r="D19" s="4">
        <v>21.62</v>
      </c>
      <c r="E19" s="4">
        <v>17.25</v>
      </c>
      <c r="F19" s="4">
        <v>4.87</v>
      </c>
      <c r="G19" s="4">
        <v>18.87</v>
      </c>
      <c r="H19" s="4">
        <v>13.12</v>
      </c>
      <c r="I19" s="4">
        <v>3.81</v>
      </c>
      <c r="J19" s="4">
        <v>1.1200000000000001</v>
      </c>
      <c r="K19" s="4">
        <v>2.68</v>
      </c>
      <c r="L19" s="4">
        <v>943</v>
      </c>
      <c r="M19" s="4">
        <v>7.23</v>
      </c>
    </row>
    <row r="20" spans="1:13" ht="15.75" customHeight="1" x14ac:dyDescent="0.25">
      <c r="A20" t="str">
        <f t="shared" si="0"/>
        <v>Pelican 1500</v>
      </c>
      <c r="B20" s="3" t="s">
        <v>2</v>
      </c>
      <c r="C20" s="4">
        <v>1500</v>
      </c>
      <c r="D20" s="4">
        <v>18.5</v>
      </c>
      <c r="E20" s="4">
        <v>14.06</v>
      </c>
      <c r="F20" s="4">
        <v>6.93</v>
      </c>
      <c r="G20" s="4">
        <v>16.75</v>
      </c>
      <c r="H20" s="4">
        <v>11.18</v>
      </c>
      <c r="I20" s="4">
        <v>6.12</v>
      </c>
      <c r="J20" s="4">
        <v>1.81</v>
      </c>
      <c r="K20" s="4">
        <v>4.3099999999999996</v>
      </c>
      <c r="L20" s="4">
        <v>1146</v>
      </c>
      <c r="M20" s="4">
        <v>7.13</v>
      </c>
    </row>
    <row r="21" spans="1:13" ht="15.75" customHeight="1" x14ac:dyDescent="0.25">
      <c r="A21" t="str">
        <f t="shared" si="0"/>
        <v>Pelican 1510</v>
      </c>
      <c r="B21" s="3" t="s">
        <v>2</v>
      </c>
      <c r="C21" s="4">
        <v>1510</v>
      </c>
      <c r="D21" s="4">
        <v>22</v>
      </c>
      <c r="E21" s="4">
        <v>13.81</v>
      </c>
      <c r="F21" s="4">
        <v>9</v>
      </c>
      <c r="G21" s="4">
        <v>19.75</v>
      </c>
      <c r="H21" s="4">
        <v>11</v>
      </c>
      <c r="I21" s="4">
        <v>7.6</v>
      </c>
      <c r="J21" s="4">
        <v>1.79</v>
      </c>
      <c r="K21" s="4">
        <v>5.79</v>
      </c>
      <c r="L21" s="4">
        <v>1651</v>
      </c>
      <c r="M21" s="4">
        <v>11.99</v>
      </c>
    </row>
    <row r="22" spans="1:13" ht="15.75" customHeight="1" x14ac:dyDescent="0.25">
      <c r="A22" t="str">
        <f t="shared" si="0"/>
        <v>Pelican 1520</v>
      </c>
      <c r="B22" s="3" t="s">
        <v>2</v>
      </c>
      <c r="C22" s="4">
        <v>1520</v>
      </c>
      <c r="D22" s="4">
        <v>19.78</v>
      </c>
      <c r="E22" s="4">
        <v>15.77</v>
      </c>
      <c r="F22" s="4">
        <v>7.41</v>
      </c>
      <c r="G22" s="4">
        <v>18.059999999999999</v>
      </c>
      <c r="H22" s="4">
        <v>12.89</v>
      </c>
      <c r="I22" s="4">
        <v>6.72</v>
      </c>
      <c r="J22" s="4">
        <v>1.79</v>
      </c>
      <c r="K22" s="4">
        <v>4.93</v>
      </c>
      <c r="L22" s="4">
        <v>1564</v>
      </c>
      <c r="M22" s="4">
        <v>8.2899999999999991</v>
      </c>
    </row>
    <row r="23" spans="1:13" ht="15.75" customHeight="1" x14ac:dyDescent="0.25">
      <c r="A23" t="str">
        <f t="shared" si="0"/>
        <v>Pelican 1550</v>
      </c>
      <c r="B23" s="3" t="s">
        <v>2</v>
      </c>
      <c r="C23" s="4">
        <v>1550</v>
      </c>
      <c r="D23" s="4">
        <v>20.66</v>
      </c>
      <c r="E23" s="4">
        <v>17.2</v>
      </c>
      <c r="F23" s="4">
        <v>8.4</v>
      </c>
      <c r="G23" s="4">
        <v>18.63</v>
      </c>
      <c r="H23" s="4">
        <v>14.18</v>
      </c>
      <c r="I23" s="4">
        <v>7.72</v>
      </c>
      <c r="J23" s="4">
        <v>1.75</v>
      </c>
      <c r="K23" s="4">
        <v>5.87</v>
      </c>
      <c r="L23" s="4">
        <v>2039</v>
      </c>
      <c r="M23" s="4">
        <v>10.58</v>
      </c>
    </row>
    <row r="24" spans="1:13" ht="15.75" customHeight="1" x14ac:dyDescent="0.25">
      <c r="A24" t="str">
        <f t="shared" si="0"/>
        <v>Pelican 1560</v>
      </c>
      <c r="B24" s="3" t="s">
        <v>2</v>
      </c>
      <c r="C24" s="4">
        <v>1560</v>
      </c>
      <c r="D24" s="4">
        <v>22.07</v>
      </c>
      <c r="E24" s="4">
        <v>17.920000000000002</v>
      </c>
      <c r="F24" s="4">
        <v>10.42</v>
      </c>
      <c r="G24" s="4">
        <v>19.920000000000002</v>
      </c>
      <c r="H24" s="4">
        <v>14.98</v>
      </c>
      <c r="I24" s="4">
        <v>9</v>
      </c>
      <c r="J24" s="4">
        <v>2</v>
      </c>
      <c r="K24" s="4">
        <v>7</v>
      </c>
      <c r="L24" s="4">
        <v>2686</v>
      </c>
      <c r="M24" s="4">
        <v>17</v>
      </c>
    </row>
    <row r="25" spans="1:13" ht="15.75" customHeight="1" x14ac:dyDescent="0.25">
      <c r="A25" t="str">
        <f t="shared" si="0"/>
        <v>Pelican 1600</v>
      </c>
      <c r="B25" s="3" t="s">
        <v>2</v>
      </c>
      <c r="C25" s="4">
        <v>1600</v>
      </c>
      <c r="D25" s="4">
        <v>24.39</v>
      </c>
      <c r="E25" s="4">
        <v>19.36</v>
      </c>
      <c r="F25" s="4">
        <v>8.7899999999999991</v>
      </c>
      <c r="G25" s="4">
        <v>21.51</v>
      </c>
      <c r="H25" s="4">
        <v>16.54</v>
      </c>
      <c r="I25" s="4">
        <v>7.99</v>
      </c>
      <c r="J25" s="4">
        <v>1.75</v>
      </c>
      <c r="K25" s="4">
        <v>6.12</v>
      </c>
      <c r="L25" s="4">
        <v>2843</v>
      </c>
      <c r="M25" s="4">
        <v>13</v>
      </c>
    </row>
    <row r="26" spans="1:13" ht="15.75" customHeight="1" x14ac:dyDescent="0.25">
      <c r="A26" t="str">
        <f t="shared" si="0"/>
        <v>Pelican 1610</v>
      </c>
      <c r="B26" s="3" t="s">
        <v>2</v>
      </c>
      <c r="C26" s="4">
        <v>1610</v>
      </c>
      <c r="D26" s="4">
        <v>24.83</v>
      </c>
      <c r="E26" s="4">
        <v>19.690000000000001</v>
      </c>
      <c r="F26" s="4">
        <v>11.88</v>
      </c>
      <c r="G26" s="4">
        <v>21.78</v>
      </c>
      <c r="H26" s="4">
        <v>16.690000000000001</v>
      </c>
      <c r="I26" s="4">
        <v>10.62</v>
      </c>
      <c r="J26" s="4">
        <v>2.0499999999999998</v>
      </c>
      <c r="K26" s="4">
        <v>8.57</v>
      </c>
      <c r="L26" s="4">
        <v>3860</v>
      </c>
      <c r="M26" s="4">
        <v>19.5</v>
      </c>
    </row>
    <row r="27" spans="1:13" ht="15.75" customHeight="1" x14ac:dyDescent="0.25">
      <c r="A27" t="str">
        <f t="shared" ref="A27:A28" si="1">B27&amp; " " &amp;C27</f>
        <v>Pelican 1620</v>
      </c>
      <c r="B27" s="3" t="s">
        <v>2</v>
      </c>
      <c r="C27" s="4">
        <v>1620</v>
      </c>
      <c r="D27" s="4">
        <v>24.76</v>
      </c>
      <c r="E27" s="4">
        <v>19.57</v>
      </c>
      <c r="F27" s="4">
        <v>13.9</v>
      </c>
      <c r="G27" s="4">
        <v>21.48</v>
      </c>
      <c r="H27" s="4">
        <v>16.420000000000002</v>
      </c>
      <c r="I27" s="4">
        <v>12.54</v>
      </c>
      <c r="J27" s="4">
        <v>2.0099999999999998</v>
      </c>
      <c r="K27" s="4">
        <v>10.53</v>
      </c>
      <c r="L27" s="4">
        <v>4423</v>
      </c>
      <c r="M27" s="4">
        <v>21.2</v>
      </c>
    </row>
    <row r="28" spans="1:13" ht="15.75" customHeight="1" x14ac:dyDescent="0.25">
      <c r="A28" t="str">
        <f t="shared" si="1"/>
        <v>Pelican 1630</v>
      </c>
      <c r="B28" s="3" t="s">
        <v>2</v>
      </c>
      <c r="C28" s="4">
        <v>1630</v>
      </c>
      <c r="D28" s="4">
        <v>31.28</v>
      </c>
      <c r="E28" s="4">
        <v>24.21</v>
      </c>
      <c r="F28" s="4">
        <v>17.48</v>
      </c>
      <c r="G28" s="4">
        <v>27.7</v>
      </c>
      <c r="H28" s="4">
        <v>20.98</v>
      </c>
      <c r="I28" s="4">
        <v>15.5</v>
      </c>
      <c r="J28" s="4">
        <v>3.25</v>
      </c>
      <c r="K28" s="4">
        <v>12.14</v>
      </c>
      <c r="L28" s="4">
        <v>9008</v>
      </c>
      <c r="M28" s="4">
        <v>31</v>
      </c>
    </row>
    <row r="29" spans="1:13" ht="15" customHeight="1" x14ac:dyDescent="0.25">
      <c r="A29" t="str">
        <f t="shared" ref="A29:A60" si="2">B29&amp; " " &amp;C29</f>
        <v>Pelican 1640</v>
      </c>
      <c r="B29" s="3" t="s">
        <v>2</v>
      </c>
      <c r="C29" s="4">
        <v>1640</v>
      </c>
      <c r="D29" s="4">
        <v>27.2</v>
      </c>
      <c r="E29" s="4">
        <v>27.5</v>
      </c>
      <c r="F29" s="4">
        <v>16.3</v>
      </c>
      <c r="G29" s="4">
        <v>23.7</v>
      </c>
      <c r="H29" s="4">
        <v>24</v>
      </c>
      <c r="I29" s="4">
        <v>13.9</v>
      </c>
      <c r="J29" s="4">
        <v>2</v>
      </c>
      <c r="K29" s="4">
        <v>11.9</v>
      </c>
      <c r="L29" s="4">
        <v>7906</v>
      </c>
      <c r="M29" s="4">
        <v>34</v>
      </c>
    </row>
    <row r="30" spans="1:13" ht="15" customHeight="1" x14ac:dyDescent="0.25">
      <c r="A30" t="str">
        <f t="shared" si="2"/>
        <v>Pelican 1650</v>
      </c>
      <c r="B30" s="3" t="s">
        <v>2</v>
      </c>
      <c r="C30" s="4">
        <v>1650</v>
      </c>
      <c r="D30" s="4">
        <v>31.59</v>
      </c>
      <c r="E30" s="4">
        <v>20.47</v>
      </c>
      <c r="F30" s="4">
        <v>12.45</v>
      </c>
      <c r="G30" s="4">
        <v>28.57</v>
      </c>
      <c r="H30" s="4">
        <v>17.52</v>
      </c>
      <c r="I30" s="4">
        <v>10.65</v>
      </c>
      <c r="J30" s="4">
        <v>1.81</v>
      </c>
      <c r="K30" s="4">
        <v>8.84</v>
      </c>
      <c r="L30" s="4">
        <v>5331</v>
      </c>
      <c r="M30" s="4">
        <v>24.03</v>
      </c>
    </row>
    <row r="31" spans="1:13" ht="15.75" customHeight="1" x14ac:dyDescent="0.25">
      <c r="A31" t="str">
        <f t="shared" si="2"/>
        <v>Pelican 1660</v>
      </c>
      <c r="B31" s="3" t="s">
        <v>2</v>
      </c>
      <c r="C31" s="4">
        <v>1660</v>
      </c>
      <c r="D31" s="4">
        <v>31.59</v>
      </c>
      <c r="E31" s="4">
        <v>22.99</v>
      </c>
      <c r="F31" s="4">
        <v>19.48</v>
      </c>
      <c r="G31" s="4">
        <v>28.2</v>
      </c>
      <c r="H31" s="4">
        <v>19.66</v>
      </c>
      <c r="I31" s="4">
        <v>17.63</v>
      </c>
      <c r="J31" s="4">
        <v>3.5</v>
      </c>
      <c r="K31" s="4">
        <v>14.14</v>
      </c>
      <c r="L31" s="4">
        <v>9774</v>
      </c>
      <c r="M31" s="4">
        <v>34.159999999999997</v>
      </c>
    </row>
    <row r="32" spans="1:13" ht="15.75" customHeight="1" x14ac:dyDescent="0.25">
      <c r="A32" t="str">
        <f t="shared" si="2"/>
        <v>Pelican 1670</v>
      </c>
      <c r="B32" s="3" t="s">
        <v>2</v>
      </c>
      <c r="C32" s="4">
        <v>1670</v>
      </c>
      <c r="D32" s="4">
        <v>31.04</v>
      </c>
      <c r="E32" s="4">
        <v>19.39</v>
      </c>
      <c r="F32" s="4">
        <v>11.17</v>
      </c>
      <c r="G32" s="4">
        <v>28.1</v>
      </c>
      <c r="H32" s="4">
        <v>16.489999999999998</v>
      </c>
      <c r="I32" s="4">
        <v>9.19</v>
      </c>
      <c r="J32" s="4">
        <v>1.8</v>
      </c>
      <c r="K32" s="4">
        <v>7.39</v>
      </c>
      <c r="L32" s="4">
        <v>4258</v>
      </c>
      <c r="M32" s="4">
        <v>23</v>
      </c>
    </row>
    <row r="33" spans="1:13" ht="15" customHeight="1" x14ac:dyDescent="0.25">
      <c r="A33" t="str">
        <f t="shared" si="2"/>
        <v>Pelican 1690</v>
      </c>
      <c r="B33" s="3" t="s">
        <v>2</v>
      </c>
      <c r="C33" s="4">
        <v>1690</v>
      </c>
      <c r="D33" s="4">
        <v>33.43</v>
      </c>
      <c r="E33" s="4">
        <v>28.4</v>
      </c>
      <c r="F33" s="4">
        <v>17.649999999999999</v>
      </c>
      <c r="G33" s="4">
        <v>30.13</v>
      </c>
      <c r="H33" s="4">
        <v>25.13</v>
      </c>
      <c r="I33" s="4">
        <v>15.36</v>
      </c>
      <c r="J33" s="4">
        <v>2.86</v>
      </c>
      <c r="K33" s="4">
        <v>12.14</v>
      </c>
      <c r="L33" s="4">
        <v>11630</v>
      </c>
      <c r="M33" s="4">
        <v>34</v>
      </c>
    </row>
    <row r="34" spans="1:13" ht="15.75" customHeight="1" x14ac:dyDescent="0.25">
      <c r="A34" t="str">
        <f t="shared" si="2"/>
        <v>Pelican 1700</v>
      </c>
      <c r="B34" s="3" t="s">
        <v>2</v>
      </c>
      <c r="C34" s="4">
        <v>1700</v>
      </c>
      <c r="D34" s="4">
        <v>38.119999999999997</v>
      </c>
      <c r="E34" s="4">
        <v>16</v>
      </c>
      <c r="F34" s="4">
        <v>6.12</v>
      </c>
      <c r="G34" s="4">
        <v>35.75</v>
      </c>
      <c r="H34" s="4">
        <v>13.5</v>
      </c>
      <c r="I34" s="4">
        <v>5.25</v>
      </c>
      <c r="J34" s="4">
        <v>1.75</v>
      </c>
      <c r="K34" s="4">
        <v>3.5</v>
      </c>
      <c r="L34" s="4">
        <v>2534</v>
      </c>
      <c r="M34" s="4">
        <v>16.09</v>
      </c>
    </row>
    <row r="35" spans="1:13" ht="15.75" customHeight="1" x14ac:dyDescent="0.25">
      <c r="A35" t="str">
        <f t="shared" si="2"/>
        <v>Pelican 1720</v>
      </c>
      <c r="B35" s="3" t="s">
        <v>2</v>
      </c>
      <c r="C35" s="4">
        <v>1720</v>
      </c>
      <c r="D35" s="4">
        <v>44.37</v>
      </c>
      <c r="E35" s="4">
        <v>16</v>
      </c>
      <c r="F35" s="4">
        <v>6.12</v>
      </c>
      <c r="G35" s="4">
        <v>42</v>
      </c>
      <c r="H35" s="4">
        <v>13.5</v>
      </c>
      <c r="I35" s="4">
        <v>5.25</v>
      </c>
      <c r="J35" s="4">
        <v>1.75</v>
      </c>
      <c r="K35" s="4">
        <v>3.5</v>
      </c>
      <c r="L35" s="4">
        <v>2977</v>
      </c>
      <c r="M35" s="4">
        <v>16.760000000000002</v>
      </c>
    </row>
    <row r="36" spans="1:13" ht="15" customHeight="1" x14ac:dyDescent="0.25">
      <c r="A36" t="str">
        <f t="shared" si="2"/>
        <v>Pelican 1730</v>
      </c>
      <c r="B36" s="3" t="s">
        <v>2</v>
      </c>
      <c r="C36" s="4">
        <v>1730</v>
      </c>
      <c r="D36" s="4">
        <v>37.5</v>
      </c>
      <c r="E36" s="4">
        <v>27.13</v>
      </c>
      <c r="F36" s="4">
        <v>14.37</v>
      </c>
      <c r="G36" s="4">
        <v>34</v>
      </c>
      <c r="H36" s="4">
        <v>24</v>
      </c>
      <c r="I36" s="4">
        <v>12.5</v>
      </c>
      <c r="J36" s="4">
        <v>2.5</v>
      </c>
      <c r="K36" s="4">
        <v>10</v>
      </c>
      <c r="L36" s="4">
        <v>10200</v>
      </c>
      <c r="M36" s="4">
        <v>30</v>
      </c>
    </row>
    <row r="37" spans="1:13" ht="15.75" customHeight="1" x14ac:dyDescent="0.25">
      <c r="A37" t="str">
        <f t="shared" si="2"/>
        <v>Pelican 1740</v>
      </c>
      <c r="B37" s="3" t="s">
        <v>2</v>
      </c>
      <c r="C37" s="4">
        <v>1740</v>
      </c>
      <c r="D37" s="4">
        <v>44.16</v>
      </c>
      <c r="E37" s="4">
        <v>16.09</v>
      </c>
      <c r="F37" s="4">
        <v>14</v>
      </c>
      <c r="G37" s="4">
        <v>40.98</v>
      </c>
      <c r="H37" s="4">
        <v>12.92</v>
      </c>
      <c r="I37" s="4">
        <v>12.13</v>
      </c>
      <c r="J37" s="4">
        <v>2.56</v>
      </c>
      <c r="K37" s="4">
        <v>9.57</v>
      </c>
      <c r="L37" s="4">
        <v>6422</v>
      </c>
      <c r="M37" s="4">
        <v>22</v>
      </c>
    </row>
    <row r="38" spans="1:13" ht="15.75" customHeight="1" x14ac:dyDescent="0.25">
      <c r="A38" t="str">
        <f t="shared" si="2"/>
        <v>Pelican 1750</v>
      </c>
      <c r="B38" s="3" t="s">
        <v>2</v>
      </c>
      <c r="C38" s="4">
        <v>1750</v>
      </c>
      <c r="D38" s="4">
        <v>53</v>
      </c>
      <c r="E38" s="4">
        <v>16</v>
      </c>
      <c r="F38" s="4">
        <v>6.12</v>
      </c>
      <c r="G38" s="4">
        <v>50.5</v>
      </c>
      <c r="H38" s="4">
        <v>13.5</v>
      </c>
      <c r="I38" s="4">
        <v>5.25</v>
      </c>
      <c r="J38" s="4">
        <v>1.75</v>
      </c>
      <c r="K38" s="4">
        <v>3.5</v>
      </c>
      <c r="L38" s="4">
        <v>3579</v>
      </c>
      <c r="M38" s="4">
        <v>23.59</v>
      </c>
    </row>
    <row r="39" spans="1:13" ht="15" customHeight="1" x14ac:dyDescent="0.25">
      <c r="A39" t="str">
        <f t="shared" si="2"/>
        <v>Pelican 1770</v>
      </c>
      <c r="B39" s="3" t="s">
        <v>2</v>
      </c>
      <c r="C39" s="4">
        <v>1770</v>
      </c>
      <c r="D39" s="4">
        <v>57.42</v>
      </c>
      <c r="E39" s="4">
        <v>18.48</v>
      </c>
      <c r="F39" s="4">
        <v>11.23</v>
      </c>
      <c r="G39" s="4">
        <v>54.58</v>
      </c>
      <c r="H39" s="4">
        <v>15.58</v>
      </c>
      <c r="I39" s="4">
        <v>8.6300000000000008</v>
      </c>
      <c r="J39" s="4">
        <v>1.88</v>
      </c>
      <c r="K39" s="4">
        <v>6.75</v>
      </c>
      <c r="L39" s="4">
        <v>7339</v>
      </c>
      <c r="M39" s="4">
        <v>29</v>
      </c>
    </row>
    <row r="40" spans="1:13" ht="15.75" customHeight="1" x14ac:dyDescent="0.25">
      <c r="A40" t="str">
        <f t="shared" si="2"/>
        <v>Pelican 1780</v>
      </c>
      <c r="B40" s="3" t="s">
        <v>2</v>
      </c>
      <c r="C40" s="4">
        <v>1780</v>
      </c>
      <c r="D40" s="4">
        <v>44.9</v>
      </c>
      <c r="E40" s="4">
        <v>25.32</v>
      </c>
      <c r="F40" s="4">
        <v>16.5</v>
      </c>
      <c r="G40" s="4">
        <v>41.12</v>
      </c>
      <c r="H40" s="4">
        <v>21.54</v>
      </c>
      <c r="I40" s="4">
        <v>14.88</v>
      </c>
      <c r="J40" s="4">
        <v>7.58</v>
      </c>
      <c r="K40" s="4">
        <v>7.3</v>
      </c>
      <c r="L40" s="4">
        <v>13180</v>
      </c>
      <c r="M40" s="4">
        <v>38.4</v>
      </c>
    </row>
    <row r="41" spans="1:13" ht="15.75" customHeight="1" x14ac:dyDescent="0.25">
      <c r="A41" t="str">
        <f t="shared" si="2"/>
        <v>Pelican 1460EMS</v>
      </c>
      <c r="B41" s="3" t="s">
        <v>2</v>
      </c>
      <c r="C41" s="4" t="s">
        <v>40</v>
      </c>
      <c r="D41" s="4">
        <v>20.85</v>
      </c>
      <c r="E41" s="4">
        <v>12.73</v>
      </c>
      <c r="F41" s="4">
        <v>12.75</v>
      </c>
      <c r="G41" s="4">
        <v>18.54</v>
      </c>
      <c r="H41" s="4">
        <v>9.92</v>
      </c>
      <c r="I41" s="4">
        <v>10.92</v>
      </c>
      <c r="J41" s="4">
        <v>4.91</v>
      </c>
      <c r="K41" s="4">
        <v>6.01</v>
      </c>
      <c r="L41" s="4">
        <v>2008</v>
      </c>
      <c r="M41" s="4">
        <v>18.2</v>
      </c>
    </row>
    <row r="42" spans="1:13" x14ac:dyDescent="0.25">
      <c r="A42" t="str">
        <f t="shared" si="2"/>
        <v>Pelican 1460TOOL</v>
      </c>
      <c r="B42" s="3" t="s">
        <v>2</v>
      </c>
      <c r="C42" s="4" t="s">
        <v>41</v>
      </c>
      <c r="D42" s="4">
        <v>20.85</v>
      </c>
      <c r="E42" s="4">
        <v>12.73</v>
      </c>
      <c r="F42" s="4">
        <v>12.75</v>
      </c>
      <c r="G42" s="4">
        <v>18.54</v>
      </c>
      <c r="H42" s="4">
        <v>9.92</v>
      </c>
      <c r="I42" s="4">
        <v>10.92</v>
      </c>
      <c r="J42" s="4">
        <v>4.91</v>
      </c>
      <c r="K42" s="4">
        <v>6.01</v>
      </c>
      <c r="L42" s="4">
        <v>2008</v>
      </c>
      <c r="M42" s="4">
        <v>8.75</v>
      </c>
    </row>
    <row r="43" spans="1:13" ht="15" customHeight="1" x14ac:dyDescent="0.25">
      <c r="A43" t="str">
        <f t="shared" si="2"/>
        <v>Pelican 1490CC1</v>
      </c>
      <c r="B43" s="3" t="s">
        <v>2</v>
      </c>
      <c r="C43" s="4" t="s">
        <v>42</v>
      </c>
      <c r="D43" s="4">
        <v>19.87</v>
      </c>
      <c r="E43" s="4">
        <v>13.93</v>
      </c>
      <c r="F43" s="4">
        <v>4.68</v>
      </c>
      <c r="G43" s="4">
        <v>17.75</v>
      </c>
      <c r="H43" s="4">
        <v>11.37</v>
      </c>
      <c r="I43" s="4">
        <v>4.12</v>
      </c>
      <c r="J43" s="4">
        <v>1.5</v>
      </c>
      <c r="K43" s="4">
        <v>2.62</v>
      </c>
      <c r="L43" s="4">
        <v>831</v>
      </c>
      <c r="M43" s="4">
        <v>5.47</v>
      </c>
    </row>
    <row r="44" spans="1:13" x14ac:dyDescent="0.25">
      <c r="A44" t="str">
        <f t="shared" si="2"/>
        <v>Pelican 1490CC2</v>
      </c>
      <c r="B44" s="3" t="s">
        <v>2</v>
      </c>
      <c r="C44" s="4" t="s">
        <v>43</v>
      </c>
      <c r="D44" s="4">
        <v>19.87</v>
      </c>
      <c r="E44" s="4">
        <v>13.93</v>
      </c>
      <c r="F44" s="4">
        <v>4.68</v>
      </c>
      <c r="G44" s="4">
        <v>17.75</v>
      </c>
      <c r="H44" s="4">
        <v>11.37</v>
      </c>
      <c r="I44" s="4">
        <v>4.12</v>
      </c>
      <c r="J44" s="4">
        <v>1.5</v>
      </c>
      <c r="K44" s="4">
        <v>2.62</v>
      </c>
      <c r="L44" s="4">
        <v>831</v>
      </c>
      <c r="M44" s="4">
        <v>5.47</v>
      </c>
    </row>
    <row r="45" spans="1:13" x14ac:dyDescent="0.25">
      <c r="A45" t="str">
        <f t="shared" si="2"/>
        <v>Pelican 1495CC1</v>
      </c>
      <c r="B45" s="3" t="s">
        <v>2</v>
      </c>
      <c r="C45" s="4" t="s">
        <v>44</v>
      </c>
      <c r="D45" s="4">
        <v>21.62</v>
      </c>
      <c r="E45" s="4">
        <v>17.25</v>
      </c>
      <c r="F45" s="4">
        <v>4.87</v>
      </c>
      <c r="G45" s="4">
        <v>18.87</v>
      </c>
      <c r="H45" s="4">
        <v>13.12</v>
      </c>
      <c r="I45" s="4">
        <v>3.81</v>
      </c>
      <c r="J45" s="4">
        <v>1.1200000000000001</v>
      </c>
      <c r="K45" s="4">
        <v>2.68</v>
      </c>
      <c r="L45" s="4">
        <v>943</v>
      </c>
      <c r="M45" s="4">
        <v>7.23</v>
      </c>
    </row>
    <row r="46" spans="1:13" x14ac:dyDescent="0.25">
      <c r="A46" t="str">
        <f t="shared" si="2"/>
        <v>Pelican 1495CC2</v>
      </c>
      <c r="B46" s="3" t="s">
        <v>2</v>
      </c>
      <c r="C46" s="4" t="s">
        <v>45</v>
      </c>
      <c r="D46" s="4">
        <v>21.62</v>
      </c>
      <c r="E46" s="4">
        <v>17.25</v>
      </c>
      <c r="F46" s="4">
        <v>4.87</v>
      </c>
      <c r="G46" s="4">
        <v>18.87</v>
      </c>
      <c r="H46" s="4">
        <v>13.12</v>
      </c>
      <c r="I46" s="4">
        <v>3.81</v>
      </c>
      <c r="J46" s="4">
        <v>1.1200000000000001</v>
      </c>
      <c r="K46" s="4">
        <v>2.68</v>
      </c>
      <c r="L46" s="4">
        <v>943</v>
      </c>
      <c r="M46" s="4">
        <v>7.23</v>
      </c>
    </row>
    <row r="47" spans="1:13" x14ac:dyDescent="0.25">
      <c r="A47" t="str">
        <f t="shared" si="2"/>
        <v>Pelican 1500EMS</v>
      </c>
      <c r="B47" s="3" t="s">
        <v>2</v>
      </c>
      <c r="C47" s="4" t="s">
        <v>46</v>
      </c>
      <c r="D47" s="4">
        <v>18.5</v>
      </c>
      <c r="E47" s="4">
        <v>14.06</v>
      </c>
      <c r="F47" s="4">
        <v>6.93</v>
      </c>
      <c r="G47" s="4">
        <v>16.75</v>
      </c>
      <c r="H47" s="4">
        <v>11.18</v>
      </c>
      <c r="I47" s="4">
        <v>6.12</v>
      </c>
      <c r="J47" s="4">
        <v>1.81</v>
      </c>
      <c r="K47" s="4">
        <v>4.3099999999999996</v>
      </c>
      <c r="L47" s="4">
        <v>1146</v>
      </c>
      <c r="M47" s="4">
        <v>7.13</v>
      </c>
    </row>
    <row r="48" spans="1:13" x14ac:dyDescent="0.25">
      <c r="A48" t="str">
        <f t="shared" si="2"/>
        <v>Pelican 1510LFC</v>
      </c>
      <c r="B48" s="3" t="s">
        <v>2</v>
      </c>
      <c r="C48" s="4" t="s">
        <v>47</v>
      </c>
      <c r="D48" s="4">
        <v>22</v>
      </c>
      <c r="E48" s="4">
        <v>13.81</v>
      </c>
      <c r="F48" s="4">
        <v>9</v>
      </c>
      <c r="G48" s="4">
        <v>19.75</v>
      </c>
      <c r="H48" s="4">
        <v>11</v>
      </c>
      <c r="I48" s="4">
        <v>7.6</v>
      </c>
      <c r="J48" s="4">
        <v>1.79</v>
      </c>
      <c r="K48" s="4">
        <v>5.79</v>
      </c>
      <c r="L48" s="4">
        <v>1651</v>
      </c>
      <c r="M48" s="4">
        <v>11.99</v>
      </c>
    </row>
    <row r="49" spans="1:13" x14ac:dyDescent="0.25">
      <c r="A49" t="str">
        <f t="shared" si="2"/>
        <v>Pelican 1510LOC</v>
      </c>
      <c r="B49" s="3" t="s">
        <v>2</v>
      </c>
      <c r="C49" s="4" t="s">
        <v>48</v>
      </c>
      <c r="D49" s="4">
        <v>22</v>
      </c>
      <c r="E49" s="4">
        <v>13.81</v>
      </c>
      <c r="F49" s="4">
        <v>9</v>
      </c>
      <c r="G49" s="4">
        <v>19.75</v>
      </c>
      <c r="H49" s="4">
        <v>11</v>
      </c>
      <c r="I49" s="4">
        <v>7.6</v>
      </c>
      <c r="J49" s="4">
        <v>1.79</v>
      </c>
      <c r="K49" s="4">
        <v>5.79</v>
      </c>
      <c r="L49" s="4">
        <v>1651</v>
      </c>
      <c r="M49" s="4">
        <v>11.99</v>
      </c>
    </row>
    <row r="50" spans="1:13" x14ac:dyDescent="0.25">
      <c r="A50" t="str">
        <f t="shared" si="2"/>
        <v>Pelican 1510M</v>
      </c>
      <c r="B50" s="3" t="s">
        <v>2</v>
      </c>
      <c r="C50" s="4" t="s">
        <v>49</v>
      </c>
      <c r="D50" s="4">
        <v>23.55</v>
      </c>
      <c r="E50" s="4">
        <v>14.36</v>
      </c>
      <c r="F50" s="4">
        <v>10.62</v>
      </c>
      <c r="G50" s="4">
        <v>19.75</v>
      </c>
      <c r="H50" s="4">
        <v>11</v>
      </c>
      <c r="I50" s="4">
        <v>7.6</v>
      </c>
      <c r="J50" s="4">
        <v>1.79</v>
      </c>
      <c r="K50" s="4">
        <v>5.79</v>
      </c>
      <c r="L50" s="4">
        <v>1651</v>
      </c>
      <c r="M50" s="4">
        <v>16.3</v>
      </c>
    </row>
    <row r="51" spans="1:13" x14ac:dyDescent="0.25">
      <c r="A51" t="str">
        <f t="shared" si="2"/>
        <v>Pelican 1510SC</v>
      </c>
      <c r="B51" s="3" t="s">
        <v>2</v>
      </c>
      <c r="C51" s="4" t="s">
        <v>50</v>
      </c>
      <c r="D51" s="4">
        <v>22</v>
      </c>
      <c r="E51" s="4">
        <v>13.81</v>
      </c>
      <c r="F51" s="4">
        <v>9</v>
      </c>
      <c r="G51" s="4">
        <v>19.75</v>
      </c>
      <c r="H51" s="4">
        <v>11</v>
      </c>
      <c r="I51" s="4">
        <v>7.6</v>
      </c>
      <c r="J51" s="4">
        <v>1.79</v>
      </c>
      <c r="K51" s="4">
        <v>5.79</v>
      </c>
      <c r="L51" s="4">
        <v>1651</v>
      </c>
      <c r="M51" s="4">
        <v>11.99</v>
      </c>
    </row>
    <row r="52" spans="1:13" x14ac:dyDescent="0.25">
      <c r="A52" t="str">
        <f t="shared" si="2"/>
        <v>Pelican 1550EMS</v>
      </c>
      <c r="B52" s="3" t="s">
        <v>2</v>
      </c>
      <c r="C52" s="4" t="s">
        <v>51</v>
      </c>
      <c r="D52" s="4">
        <v>20.62</v>
      </c>
      <c r="E52" s="4">
        <v>16.87</v>
      </c>
      <c r="F52" s="4">
        <v>8.1199999999999992</v>
      </c>
      <c r="G52" s="4">
        <v>18.43</v>
      </c>
      <c r="H52" s="4">
        <v>14</v>
      </c>
      <c r="I52" s="4">
        <v>7.62</v>
      </c>
      <c r="J52" s="4">
        <v>1.75</v>
      </c>
      <c r="K52" s="4">
        <v>5.87</v>
      </c>
      <c r="L52" s="4">
        <v>1966</v>
      </c>
      <c r="M52" s="4">
        <v>10.58</v>
      </c>
    </row>
    <row r="53" spans="1:13" x14ac:dyDescent="0.25">
      <c r="A53" t="str">
        <f t="shared" si="2"/>
        <v>Pelican 1560LFC</v>
      </c>
      <c r="B53" s="3" t="s">
        <v>2</v>
      </c>
      <c r="C53" s="4" t="s">
        <v>52</v>
      </c>
      <c r="D53" s="4">
        <v>22.07</v>
      </c>
      <c r="E53" s="4">
        <v>17.920000000000002</v>
      </c>
      <c r="F53" s="4">
        <v>10.42</v>
      </c>
      <c r="G53" s="4">
        <v>19.920000000000002</v>
      </c>
      <c r="H53" s="4">
        <v>14.98</v>
      </c>
      <c r="I53" s="4">
        <v>9</v>
      </c>
      <c r="J53" s="4">
        <v>2</v>
      </c>
      <c r="K53" s="4">
        <v>7</v>
      </c>
      <c r="L53" s="4">
        <v>2686</v>
      </c>
      <c r="M53" s="4">
        <v>17</v>
      </c>
    </row>
    <row r="54" spans="1:13" x14ac:dyDescent="0.25">
      <c r="A54" t="str">
        <f t="shared" si="2"/>
        <v>Pelican 1560LOC</v>
      </c>
      <c r="B54" s="3" t="s">
        <v>2</v>
      </c>
      <c r="C54" s="4" t="s">
        <v>3</v>
      </c>
      <c r="D54" s="4">
        <v>22.07</v>
      </c>
      <c r="E54" s="4">
        <v>17.920000000000002</v>
      </c>
      <c r="F54" s="4">
        <v>10.42</v>
      </c>
      <c r="G54" s="4">
        <v>19.920000000000002</v>
      </c>
      <c r="H54" s="4">
        <v>14.98</v>
      </c>
      <c r="I54" s="4">
        <v>9</v>
      </c>
      <c r="J54" s="4">
        <v>2</v>
      </c>
      <c r="K54" s="4">
        <v>7</v>
      </c>
      <c r="L54" s="4">
        <v>2686</v>
      </c>
      <c r="M54" s="4">
        <v>17</v>
      </c>
    </row>
    <row r="55" spans="1:13" x14ac:dyDescent="0.25">
      <c r="A55" t="str">
        <f t="shared" si="2"/>
        <v>Pelican 1560M</v>
      </c>
      <c r="B55" s="3" t="s">
        <v>2</v>
      </c>
      <c r="C55" s="4" t="s">
        <v>53</v>
      </c>
      <c r="D55" s="4">
        <v>23.78</v>
      </c>
      <c r="E55" s="4">
        <v>18.329999999999998</v>
      </c>
      <c r="F55" s="4">
        <v>12.08</v>
      </c>
      <c r="G55" s="4">
        <v>19.920000000000002</v>
      </c>
      <c r="H55" s="4">
        <v>14.98</v>
      </c>
      <c r="I55" s="4">
        <v>9</v>
      </c>
      <c r="J55" s="4">
        <v>2</v>
      </c>
      <c r="K55" s="4">
        <v>7</v>
      </c>
      <c r="L55" s="4">
        <v>2686</v>
      </c>
      <c r="M55" s="4">
        <v>21.3</v>
      </c>
    </row>
    <row r="56" spans="1:13" x14ac:dyDescent="0.25">
      <c r="A56" t="str">
        <f t="shared" si="2"/>
        <v>Pelican 1560SC</v>
      </c>
      <c r="B56" s="3" t="s">
        <v>2</v>
      </c>
      <c r="C56" s="4" t="s">
        <v>54</v>
      </c>
      <c r="D56" s="4">
        <v>22.07</v>
      </c>
      <c r="E56" s="4">
        <v>17.920000000000002</v>
      </c>
      <c r="F56" s="4">
        <v>10.42</v>
      </c>
      <c r="G56" s="4">
        <v>19.920000000000002</v>
      </c>
      <c r="H56" s="4">
        <v>14.98</v>
      </c>
      <c r="I56" s="4">
        <v>9</v>
      </c>
      <c r="J56" s="4">
        <v>2</v>
      </c>
      <c r="K56" s="4">
        <v>7</v>
      </c>
      <c r="L56" s="4">
        <v>2686</v>
      </c>
      <c r="M56" s="4">
        <v>17</v>
      </c>
    </row>
    <row r="57" spans="1:13" x14ac:dyDescent="0.25">
      <c r="A57" t="str">
        <f t="shared" si="2"/>
        <v>Pelican 1600EMS</v>
      </c>
      <c r="B57" s="3" t="s">
        <v>2</v>
      </c>
      <c r="C57" s="4" t="s">
        <v>55</v>
      </c>
      <c r="D57" s="4">
        <v>24.39</v>
      </c>
      <c r="E57" s="4">
        <v>19.36</v>
      </c>
      <c r="F57" s="4">
        <v>8.7899999999999991</v>
      </c>
      <c r="G57" s="4">
        <v>21.51</v>
      </c>
      <c r="H57" s="4">
        <v>16.54</v>
      </c>
      <c r="I57" s="4">
        <v>7.99</v>
      </c>
      <c r="J57" s="4">
        <v>1.75</v>
      </c>
      <c r="K57" s="4">
        <v>6.12</v>
      </c>
      <c r="L57" s="4">
        <v>2843</v>
      </c>
      <c r="M57" s="4">
        <v>13</v>
      </c>
    </row>
    <row r="58" spans="1:13" x14ac:dyDescent="0.25">
      <c r="A58" t="str">
        <f t="shared" si="2"/>
        <v>Pelican 1610M</v>
      </c>
      <c r="B58" s="3" t="s">
        <v>2</v>
      </c>
      <c r="C58" s="4" t="s">
        <v>56</v>
      </c>
      <c r="D58" s="4">
        <v>26.2</v>
      </c>
      <c r="E58" s="4">
        <v>23</v>
      </c>
      <c r="F58" s="4">
        <v>13.68</v>
      </c>
      <c r="G58" s="4">
        <v>21.78</v>
      </c>
      <c r="H58" s="4">
        <v>16.690000000000001</v>
      </c>
      <c r="I58" s="4">
        <v>10.62</v>
      </c>
      <c r="J58" s="4">
        <v>2.0499999999999998</v>
      </c>
      <c r="K58" s="4">
        <v>8.57</v>
      </c>
      <c r="L58" s="4">
        <v>3860</v>
      </c>
      <c r="M58" s="4">
        <v>26.3</v>
      </c>
    </row>
    <row r="59" spans="1:13" x14ac:dyDescent="0.25">
      <c r="A59" t="str">
        <f t="shared" si="2"/>
        <v>Pelican 1620M</v>
      </c>
      <c r="B59" s="3" t="s">
        <v>2</v>
      </c>
      <c r="C59" s="4" t="s">
        <v>57</v>
      </c>
      <c r="D59" s="4">
        <v>26.2</v>
      </c>
      <c r="E59" s="4">
        <v>23</v>
      </c>
      <c r="F59" s="4">
        <v>15.61</v>
      </c>
      <c r="G59" s="4">
        <v>21.48</v>
      </c>
      <c r="H59" s="4">
        <v>16.420000000000002</v>
      </c>
      <c r="I59" s="4">
        <v>12.54</v>
      </c>
      <c r="J59" s="4">
        <v>2.0099999999999998</v>
      </c>
      <c r="K59" s="4">
        <v>10.53</v>
      </c>
      <c r="L59" s="4">
        <v>4423</v>
      </c>
      <c r="M59" s="4">
        <v>28</v>
      </c>
    </row>
    <row r="60" spans="1:13" x14ac:dyDescent="0.25">
      <c r="A60" t="str">
        <f t="shared" si="2"/>
        <v>Pelican 1780HL</v>
      </c>
      <c r="B60" s="3" t="s">
        <v>2</v>
      </c>
      <c r="C60" s="4" t="s">
        <v>58</v>
      </c>
      <c r="D60" s="4">
        <v>44.9</v>
      </c>
      <c r="E60" s="4">
        <v>25.32</v>
      </c>
      <c r="F60" s="4">
        <v>16.5</v>
      </c>
      <c r="G60" s="4">
        <v>41.12</v>
      </c>
      <c r="H60" s="4">
        <v>21.54</v>
      </c>
      <c r="I60" s="4">
        <v>14.88</v>
      </c>
      <c r="J60" s="4">
        <v>7.58</v>
      </c>
      <c r="K60" s="4">
        <v>7.3</v>
      </c>
      <c r="L60" s="4">
        <v>13180</v>
      </c>
      <c r="M60" s="4">
        <v>53</v>
      </c>
    </row>
    <row r="61" spans="1:13" x14ac:dyDescent="0.25">
      <c r="A61" t="str">
        <f t="shared" ref="A61:A90" si="3">B61&amp; " " &amp;C61</f>
        <v>Pelican iM2050</v>
      </c>
      <c r="B61" s="3" t="s">
        <v>2</v>
      </c>
      <c r="C61" s="4" t="s">
        <v>4</v>
      </c>
      <c r="D61" s="4">
        <v>11.8</v>
      </c>
      <c r="E61" s="4">
        <v>9.8000000000000007</v>
      </c>
      <c r="F61" s="4">
        <v>4.7</v>
      </c>
      <c r="G61" s="4">
        <v>9.5</v>
      </c>
      <c r="H61" s="4">
        <v>7.5</v>
      </c>
      <c r="I61" s="4">
        <v>4.25</v>
      </c>
      <c r="J61" s="4">
        <v>1.5</v>
      </c>
      <c r="K61" s="4">
        <v>2.75</v>
      </c>
      <c r="L61" s="4">
        <v>303</v>
      </c>
      <c r="M61" s="4">
        <v>2.7</v>
      </c>
    </row>
    <row r="62" spans="1:13" x14ac:dyDescent="0.25">
      <c r="A62" t="str">
        <f t="shared" si="3"/>
        <v>Pelican iM2075</v>
      </c>
      <c r="B62" s="3" t="s">
        <v>2</v>
      </c>
      <c r="C62" s="4" t="s">
        <v>5</v>
      </c>
      <c r="D62" s="4">
        <v>11.8</v>
      </c>
      <c r="E62" s="4">
        <v>9.8000000000000007</v>
      </c>
      <c r="F62" s="4">
        <v>7.7</v>
      </c>
      <c r="G62" s="4">
        <v>9.5</v>
      </c>
      <c r="H62" s="4">
        <v>7.5</v>
      </c>
      <c r="I62" s="4">
        <v>7.25</v>
      </c>
      <c r="J62" s="4">
        <v>1.5</v>
      </c>
      <c r="K62" s="4">
        <v>5.75</v>
      </c>
      <c r="L62" s="4">
        <v>517</v>
      </c>
      <c r="M62" s="4">
        <v>3.3</v>
      </c>
    </row>
    <row r="63" spans="1:13" x14ac:dyDescent="0.25">
      <c r="A63" t="str">
        <f t="shared" si="3"/>
        <v>Pelican iM2100</v>
      </c>
      <c r="B63" s="3" t="s">
        <v>2</v>
      </c>
      <c r="C63" s="4" t="s">
        <v>6</v>
      </c>
      <c r="D63" s="4">
        <v>14.2</v>
      </c>
      <c r="E63" s="4">
        <v>11.4</v>
      </c>
      <c r="F63" s="4">
        <v>6.5</v>
      </c>
      <c r="G63" s="4">
        <v>13</v>
      </c>
      <c r="H63" s="4">
        <v>9.1999999999999993</v>
      </c>
      <c r="I63" s="4">
        <v>6</v>
      </c>
      <c r="J63" s="4">
        <v>2</v>
      </c>
      <c r="K63" s="4">
        <v>4</v>
      </c>
      <c r="L63" s="4">
        <v>718</v>
      </c>
      <c r="M63" s="4">
        <v>4.2</v>
      </c>
    </row>
    <row r="64" spans="1:13" x14ac:dyDescent="0.25">
      <c r="A64" t="str">
        <f t="shared" si="3"/>
        <v>Pelican iM2200</v>
      </c>
      <c r="B64" s="3" t="s">
        <v>2</v>
      </c>
      <c r="C64" s="4" t="s">
        <v>7</v>
      </c>
      <c r="D64" s="4">
        <v>16.2</v>
      </c>
      <c r="E64" s="4">
        <v>12.7</v>
      </c>
      <c r="F64" s="4">
        <v>6.6</v>
      </c>
      <c r="G64" s="4">
        <v>15</v>
      </c>
      <c r="H64" s="4">
        <v>10.5</v>
      </c>
      <c r="I64" s="4">
        <v>6</v>
      </c>
      <c r="J64" s="4">
        <v>2</v>
      </c>
      <c r="K64" s="4">
        <v>4</v>
      </c>
      <c r="L64" s="4">
        <v>945</v>
      </c>
      <c r="M64" s="4">
        <v>4.9000000000000004</v>
      </c>
    </row>
    <row r="65" spans="1:13" x14ac:dyDescent="0.25">
      <c r="A65" t="str">
        <f t="shared" si="3"/>
        <v>Pelican IM2275</v>
      </c>
      <c r="B65" s="3" t="s">
        <v>2</v>
      </c>
      <c r="C65" s="4" t="s">
        <v>59</v>
      </c>
      <c r="D65" s="4">
        <v>15.25</v>
      </c>
      <c r="E65" s="4">
        <v>15.5</v>
      </c>
      <c r="F65" s="4">
        <v>9.9</v>
      </c>
      <c r="G65" s="4">
        <v>14.12</v>
      </c>
      <c r="H65" s="4">
        <v>13.19</v>
      </c>
      <c r="I65" s="4">
        <v>9.9</v>
      </c>
      <c r="J65" s="4">
        <v>3.2</v>
      </c>
      <c r="K65" s="4">
        <v>6.3</v>
      </c>
      <c r="L65" s="4">
        <v>1844</v>
      </c>
      <c r="M65" s="4">
        <v>8</v>
      </c>
    </row>
    <row r="66" spans="1:13" x14ac:dyDescent="0.25">
      <c r="A66" t="str">
        <f t="shared" si="3"/>
        <v>Pelican iM2300</v>
      </c>
      <c r="B66" s="3" t="s">
        <v>2</v>
      </c>
      <c r="C66" s="4" t="s">
        <v>8</v>
      </c>
      <c r="D66" s="4">
        <v>18.2</v>
      </c>
      <c r="E66" s="4">
        <v>13.9</v>
      </c>
      <c r="F66" s="4">
        <v>6.7</v>
      </c>
      <c r="G66" s="4">
        <v>17</v>
      </c>
      <c r="H66" s="4">
        <v>11.7</v>
      </c>
      <c r="I66" s="4">
        <v>6.2</v>
      </c>
      <c r="J66" s="4">
        <v>2</v>
      </c>
      <c r="K66" s="4">
        <v>4.2</v>
      </c>
      <c r="L66" s="4">
        <v>1233</v>
      </c>
      <c r="M66" s="4">
        <v>5.9</v>
      </c>
    </row>
    <row r="67" spans="1:13" x14ac:dyDescent="0.25">
      <c r="A67" t="str">
        <f t="shared" si="3"/>
        <v>Pelican iM2306</v>
      </c>
      <c r="B67" s="3" t="s">
        <v>2</v>
      </c>
      <c r="C67" s="4" t="s">
        <v>9</v>
      </c>
      <c r="D67" s="4">
        <v>18.2</v>
      </c>
      <c r="E67" s="4">
        <v>8.4</v>
      </c>
      <c r="F67" s="4">
        <v>6.7</v>
      </c>
      <c r="G67" s="4">
        <v>17</v>
      </c>
      <c r="H67" s="4">
        <v>6.3</v>
      </c>
      <c r="I67" s="4">
        <v>6.2</v>
      </c>
      <c r="J67" s="4">
        <v>2</v>
      </c>
      <c r="K67" s="4">
        <v>4.2</v>
      </c>
      <c r="L67" s="4">
        <v>664</v>
      </c>
      <c r="M67" s="4">
        <v>4.3</v>
      </c>
    </row>
    <row r="68" spans="1:13" x14ac:dyDescent="0.25">
      <c r="A68" t="str">
        <f t="shared" si="3"/>
        <v>Pelican iM2370</v>
      </c>
      <c r="B68" s="3" t="s">
        <v>2</v>
      </c>
      <c r="C68" s="4" t="s">
        <v>10</v>
      </c>
      <c r="D68" s="4">
        <v>20</v>
      </c>
      <c r="E68" s="4">
        <v>14.7</v>
      </c>
      <c r="F68" s="4">
        <v>5.8</v>
      </c>
      <c r="G68" s="4">
        <v>18.2</v>
      </c>
      <c r="H68" s="4">
        <v>12.1</v>
      </c>
      <c r="I68" s="4">
        <v>5.2</v>
      </c>
      <c r="J68" s="4">
        <v>1.7</v>
      </c>
      <c r="K68" s="4">
        <v>3.5</v>
      </c>
      <c r="L68" s="4">
        <v>1145</v>
      </c>
      <c r="M68" s="4">
        <v>5.7</v>
      </c>
    </row>
    <row r="69" spans="1:13" x14ac:dyDescent="0.25">
      <c r="A69" t="str">
        <f t="shared" si="3"/>
        <v>Pelican iM2400</v>
      </c>
      <c r="B69" s="3" t="s">
        <v>2</v>
      </c>
      <c r="C69" s="4" t="s">
        <v>11</v>
      </c>
      <c r="D69" s="4">
        <v>19.2</v>
      </c>
      <c r="E69" s="4">
        <v>15.2</v>
      </c>
      <c r="F69" s="4">
        <v>7.3</v>
      </c>
      <c r="G69" s="4">
        <v>18</v>
      </c>
      <c r="H69" s="4">
        <v>13</v>
      </c>
      <c r="I69" s="4">
        <v>6.7</v>
      </c>
      <c r="J69" s="4">
        <v>2</v>
      </c>
      <c r="K69" s="4">
        <v>4.7</v>
      </c>
      <c r="L69" s="4">
        <v>1568</v>
      </c>
      <c r="M69" s="4">
        <v>6.5</v>
      </c>
    </row>
    <row r="70" spans="1:13" x14ac:dyDescent="0.25">
      <c r="A70" t="str">
        <f t="shared" si="3"/>
        <v>Pelican iM2450</v>
      </c>
      <c r="B70" s="3" t="s">
        <v>2</v>
      </c>
      <c r="C70" s="4" t="s">
        <v>13</v>
      </c>
      <c r="D70" s="4">
        <v>19.2</v>
      </c>
      <c r="E70" s="4">
        <v>15.2</v>
      </c>
      <c r="F70" s="4">
        <v>9</v>
      </c>
      <c r="G70" s="4">
        <v>18</v>
      </c>
      <c r="H70" s="4">
        <v>13</v>
      </c>
      <c r="I70" s="4">
        <v>8.4</v>
      </c>
      <c r="J70" s="4">
        <v>2</v>
      </c>
      <c r="K70" s="4">
        <v>6.4</v>
      </c>
      <c r="L70" s="4">
        <v>1966</v>
      </c>
      <c r="M70" s="4">
        <v>7.4</v>
      </c>
    </row>
    <row r="71" spans="1:13" x14ac:dyDescent="0.25">
      <c r="A71" t="str">
        <f t="shared" si="3"/>
        <v>Pelican iM2500</v>
      </c>
      <c r="B71" s="3" t="s">
        <v>2</v>
      </c>
      <c r="C71" s="4" t="s">
        <v>14</v>
      </c>
      <c r="D71" s="4">
        <v>21.7</v>
      </c>
      <c r="E71" s="4">
        <v>14.1</v>
      </c>
      <c r="F71" s="4">
        <v>8.9</v>
      </c>
      <c r="G71" s="4">
        <v>20.5</v>
      </c>
      <c r="H71" s="4">
        <v>11.5</v>
      </c>
      <c r="I71" s="4">
        <v>7.2</v>
      </c>
      <c r="J71" s="4">
        <v>2</v>
      </c>
      <c r="K71" s="4">
        <v>5.2</v>
      </c>
      <c r="L71" s="4">
        <v>1697</v>
      </c>
      <c r="M71" s="4">
        <v>11.1</v>
      </c>
    </row>
    <row r="72" spans="1:13" x14ac:dyDescent="0.25">
      <c r="A72" t="str">
        <f t="shared" si="3"/>
        <v>Pelican iM2600</v>
      </c>
      <c r="B72" s="3" t="s">
        <v>2</v>
      </c>
      <c r="C72" s="4" t="s">
        <v>15</v>
      </c>
      <c r="D72" s="4">
        <v>21.2</v>
      </c>
      <c r="E72" s="4">
        <v>16</v>
      </c>
      <c r="F72" s="4">
        <v>8.3000000000000007</v>
      </c>
      <c r="G72" s="4">
        <v>20</v>
      </c>
      <c r="H72" s="4">
        <v>14</v>
      </c>
      <c r="I72" s="4">
        <v>7.7</v>
      </c>
      <c r="J72" s="4">
        <v>2</v>
      </c>
      <c r="K72" s="4">
        <v>5.7</v>
      </c>
      <c r="L72" s="4">
        <v>2156</v>
      </c>
      <c r="M72" s="4">
        <v>8.5</v>
      </c>
    </row>
    <row r="73" spans="1:13" x14ac:dyDescent="0.25">
      <c r="A73" t="str">
        <f t="shared" si="3"/>
        <v>Pelican iM2620</v>
      </c>
      <c r="B73" s="3" t="s">
        <v>2</v>
      </c>
      <c r="C73" s="4" t="s">
        <v>16</v>
      </c>
      <c r="D73" s="4">
        <v>21.2</v>
      </c>
      <c r="E73" s="4">
        <v>16</v>
      </c>
      <c r="F73" s="4">
        <v>10.6</v>
      </c>
      <c r="G73" s="4">
        <v>20</v>
      </c>
      <c r="H73" s="4">
        <v>14</v>
      </c>
      <c r="I73" s="4">
        <v>10</v>
      </c>
      <c r="J73" s="4">
        <v>2</v>
      </c>
      <c r="K73" s="4">
        <v>8</v>
      </c>
      <c r="L73" s="4">
        <v>2800</v>
      </c>
      <c r="M73" s="4">
        <v>12.5</v>
      </c>
    </row>
    <row r="74" spans="1:13" x14ac:dyDescent="0.25">
      <c r="A74" t="str">
        <f t="shared" si="3"/>
        <v>Pelican iM2700</v>
      </c>
      <c r="B74" s="3" t="s">
        <v>2</v>
      </c>
      <c r="C74" s="4" t="s">
        <v>17</v>
      </c>
      <c r="D74" s="4">
        <v>24.6</v>
      </c>
      <c r="E74" s="4">
        <v>19.7</v>
      </c>
      <c r="F74" s="4">
        <v>8.6</v>
      </c>
      <c r="G74" s="4">
        <v>22</v>
      </c>
      <c r="H74" s="4">
        <v>17</v>
      </c>
      <c r="I74" s="4">
        <v>8</v>
      </c>
      <c r="J74" s="4">
        <v>2</v>
      </c>
      <c r="K74" s="4">
        <v>6</v>
      </c>
      <c r="L74" s="4">
        <v>2992</v>
      </c>
      <c r="M74" s="4">
        <v>11.1</v>
      </c>
    </row>
    <row r="75" spans="1:13" x14ac:dyDescent="0.25">
      <c r="A75" t="str">
        <f t="shared" si="3"/>
        <v>Pelican iM2720</v>
      </c>
      <c r="B75" s="3" t="s">
        <v>2</v>
      </c>
      <c r="C75" s="4" t="s">
        <v>18</v>
      </c>
      <c r="D75" s="4">
        <v>24.6</v>
      </c>
      <c r="E75" s="4">
        <v>19.7</v>
      </c>
      <c r="F75" s="4">
        <v>11.7</v>
      </c>
      <c r="G75" s="4">
        <v>22</v>
      </c>
      <c r="H75" s="4">
        <v>17</v>
      </c>
      <c r="I75" s="4">
        <v>10</v>
      </c>
      <c r="J75" s="4">
        <v>2</v>
      </c>
      <c r="K75" s="4">
        <v>8</v>
      </c>
      <c r="L75" s="4">
        <v>3740</v>
      </c>
      <c r="M75" s="4">
        <v>16.8</v>
      </c>
    </row>
    <row r="76" spans="1:13" x14ac:dyDescent="0.25">
      <c r="A76" t="str">
        <f t="shared" si="3"/>
        <v>Pelican iM2750</v>
      </c>
      <c r="B76" s="3" t="s">
        <v>2</v>
      </c>
      <c r="C76" s="4" t="s">
        <v>19</v>
      </c>
      <c r="D76" s="4">
        <v>24.6</v>
      </c>
      <c r="E76" s="4">
        <v>19.7</v>
      </c>
      <c r="F76" s="4">
        <v>14.4</v>
      </c>
      <c r="G76" s="4">
        <v>22</v>
      </c>
      <c r="H76" s="4">
        <v>17</v>
      </c>
      <c r="I76" s="4">
        <v>12.7</v>
      </c>
      <c r="J76" s="4">
        <v>2</v>
      </c>
      <c r="K76" s="4">
        <v>10.7</v>
      </c>
      <c r="L76" s="4">
        <v>4750</v>
      </c>
      <c r="M76" s="4">
        <v>18.5</v>
      </c>
    </row>
    <row r="77" spans="1:13" x14ac:dyDescent="0.25">
      <c r="A77" t="str">
        <f t="shared" si="3"/>
        <v>Pelican iM2875</v>
      </c>
      <c r="B77" s="3" t="s">
        <v>2</v>
      </c>
      <c r="C77" s="4" t="s">
        <v>21</v>
      </c>
      <c r="D77" s="4">
        <v>24.9</v>
      </c>
      <c r="E77" s="4">
        <v>23.7</v>
      </c>
      <c r="F77" s="4">
        <v>13.1</v>
      </c>
      <c r="G77" s="4">
        <v>22.5</v>
      </c>
      <c r="H77" s="4">
        <v>21.1</v>
      </c>
      <c r="I77" s="4">
        <v>11.4</v>
      </c>
      <c r="J77" s="4">
        <v>2</v>
      </c>
      <c r="K77" s="4">
        <v>9.4</v>
      </c>
      <c r="L77" s="4">
        <v>5412</v>
      </c>
      <c r="M77" s="4">
        <v>20.100000000000001</v>
      </c>
    </row>
    <row r="78" spans="1:13" x14ac:dyDescent="0.25">
      <c r="A78" t="str">
        <f t="shared" si="3"/>
        <v>Pelican iM2950</v>
      </c>
      <c r="B78" s="3" t="s">
        <v>2</v>
      </c>
      <c r="C78" s="4" t="s">
        <v>20</v>
      </c>
      <c r="D78" s="4">
        <v>31.3</v>
      </c>
      <c r="E78" s="4">
        <v>20.399999999999999</v>
      </c>
      <c r="F78" s="4">
        <v>12.2</v>
      </c>
      <c r="G78" s="4">
        <v>29</v>
      </c>
      <c r="H78" s="4">
        <v>18</v>
      </c>
      <c r="I78" s="4">
        <v>10.5</v>
      </c>
      <c r="J78" s="4">
        <v>2</v>
      </c>
      <c r="K78" s="4">
        <v>8.5</v>
      </c>
      <c r="L78" s="4">
        <v>5481</v>
      </c>
      <c r="M78" s="4">
        <v>20.8</v>
      </c>
    </row>
    <row r="79" spans="1:13" x14ac:dyDescent="0.25">
      <c r="A79" t="str">
        <f t="shared" si="3"/>
        <v>Pelican iM2975</v>
      </c>
      <c r="B79" s="3" t="s">
        <v>2</v>
      </c>
      <c r="C79" s="4" t="s">
        <v>22</v>
      </c>
      <c r="D79" s="4">
        <v>31.3</v>
      </c>
      <c r="E79" s="4">
        <v>20.399999999999999</v>
      </c>
      <c r="F79" s="4">
        <v>15.5</v>
      </c>
      <c r="G79" s="4">
        <v>29</v>
      </c>
      <c r="H79" s="4">
        <v>18</v>
      </c>
      <c r="I79" s="4">
        <v>13.8</v>
      </c>
      <c r="J79" s="4">
        <v>2</v>
      </c>
      <c r="K79" s="4">
        <v>11.8</v>
      </c>
      <c r="L79" s="4">
        <v>7204</v>
      </c>
      <c r="M79" s="4">
        <v>22.8</v>
      </c>
    </row>
    <row r="80" spans="1:13" x14ac:dyDescent="0.25">
      <c r="A80" t="str">
        <f t="shared" si="3"/>
        <v>Pelican iM3075</v>
      </c>
      <c r="B80" s="3" t="s">
        <v>2</v>
      </c>
      <c r="C80" s="4" t="s">
        <v>23</v>
      </c>
      <c r="D80" s="4">
        <v>33.299999999999997</v>
      </c>
      <c r="E80" s="4">
        <v>24.4</v>
      </c>
      <c r="F80" s="4">
        <v>19.3</v>
      </c>
      <c r="G80" s="4">
        <v>29.8</v>
      </c>
      <c r="H80" s="4">
        <v>20.8</v>
      </c>
      <c r="I80" s="4">
        <v>17.8</v>
      </c>
      <c r="J80" s="4">
        <v>4</v>
      </c>
      <c r="K80" s="4">
        <v>13.75</v>
      </c>
      <c r="L80" s="4">
        <v>11033</v>
      </c>
      <c r="M80" s="4">
        <v>31.5</v>
      </c>
    </row>
    <row r="81" spans="1:13" x14ac:dyDescent="0.25">
      <c r="A81" t="str">
        <f t="shared" si="3"/>
        <v>Pelican iM3100</v>
      </c>
      <c r="B81" s="3" t="s">
        <v>2</v>
      </c>
      <c r="C81" s="4" t="s">
        <v>24</v>
      </c>
      <c r="D81" s="4">
        <v>39.799999999999997</v>
      </c>
      <c r="E81" s="4">
        <v>16.5</v>
      </c>
      <c r="F81" s="4">
        <v>6.7</v>
      </c>
      <c r="G81" s="4">
        <v>36.5</v>
      </c>
      <c r="H81" s="4">
        <v>14</v>
      </c>
      <c r="I81" s="4">
        <v>6</v>
      </c>
      <c r="J81" s="4">
        <v>2</v>
      </c>
      <c r="K81" s="4">
        <v>4</v>
      </c>
      <c r="L81" s="4">
        <v>3066</v>
      </c>
      <c r="M81" s="4">
        <v>15.2</v>
      </c>
    </row>
    <row r="82" spans="1:13" x14ac:dyDescent="0.25">
      <c r="A82" t="str">
        <f t="shared" si="3"/>
        <v>Pelican iM3200</v>
      </c>
      <c r="B82" s="3" t="s">
        <v>2</v>
      </c>
      <c r="C82" s="4" t="s">
        <v>25</v>
      </c>
      <c r="D82" s="4">
        <v>47.2</v>
      </c>
      <c r="E82" s="4">
        <v>16.5</v>
      </c>
      <c r="F82" s="4">
        <v>6.7</v>
      </c>
      <c r="G82" s="4">
        <v>44</v>
      </c>
      <c r="H82" s="4">
        <v>14</v>
      </c>
      <c r="I82" s="4">
        <v>6</v>
      </c>
      <c r="J82" s="4">
        <v>2</v>
      </c>
      <c r="K82" s="4">
        <v>4</v>
      </c>
      <c r="L82" s="4">
        <v>3696</v>
      </c>
      <c r="M82" s="4">
        <v>17.7</v>
      </c>
    </row>
    <row r="83" spans="1:13" x14ac:dyDescent="0.25">
      <c r="A83" t="str">
        <f t="shared" si="3"/>
        <v>Pelican iM3220</v>
      </c>
      <c r="B83" s="3" t="s">
        <v>2</v>
      </c>
      <c r="C83" s="4" t="s">
        <v>26</v>
      </c>
      <c r="D83" s="4">
        <v>47.2</v>
      </c>
      <c r="E83" s="4">
        <v>16.5</v>
      </c>
      <c r="F83" s="4">
        <v>9.1999999999999993</v>
      </c>
      <c r="G83" s="4">
        <v>44</v>
      </c>
      <c r="H83" s="4">
        <v>14</v>
      </c>
      <c r="I83" s="4">
        <v>8.5</v>
      </c>
      <c r="J83" s="4">
        <v>2</v>
      </c>
      <c r="K83" s="4">
        <v>6.5</v>
      </c>
      <c r="L83" s="4">
        <v>5236</v>
      </c>
      <c r="M83" s="4">
        <v>20.399999999999999</v>
      </c>
    </row>
    <row r="84" spans="1:13" x14ac:dyDescent="0.25">
      <c r="A84" t="str">
        <f t="shared" si="3"/>
        <v>Pelican iM3300</v>
      </c>
      <c r="B84" s="3" t="s">
        <v>2</v>
      </c>
      <c r="C84" s="4" t="s">
        <v>27</v>
      </c>
      <c r="D84" s="4">
        <v>53.8</v>
      </c>
      <c r="E84" s="4">
        <v>16.5</v>
      </c>
      <c r="F84" s="4">
        <v>6.7</v>
      </c>
      <c r="G84" s="4">
        <v>50.5</v>
      </c>
      <c r="H84" s="4">
        <v>14</v>
      </c>
      <c r="I84" s="4">
        <v>6</v>
      </c>
      <c r="J84" s="4">
        <v>2</v>
      </c>
      <c r="K84" s="4">
        <v>4</v>
      </c>
      <c r="L84" s="4">
        <v>4242</v>
      </c>
      <c r="M84" s="4">
        <v>19.100000000000001</v>
      </c>
    </row>
    <row r="85" spans="1:13" x14ac:dyDescent="0.25">
      <c r="A85" t="str">
        <f t="shared" si="3"/>
        <v>Pelican iM2435</v>
      </c>
      <c r="B85" s="3" t="s">
        <v>2</v>
      </c>
      <c r="C85" s="4" t="s">
        <v>12</v>
      </c>
      <c r="D85" s="4">
        <v>18.63</v>
      </c>
      <c r="E85" s="4">
        <v>9.25</v>
      </c>
      <c r="F85" s="4">
        <v>16.5</v>
      </c>
      <c r="G85" s="4">
        <v>17.5</v>
      </c>
      <c r="H85" s="4">
        <v>6.5</v>
      </c>
      <c r="I85" s="4">
        <v>15.5</v>
      </c>
      <c r="J85" s="4">
        <v>2</v>
      </c>
      <c r="K85" s="4">
        <v>13.5</v>
      </c>
      <c r="L85" s="4">
        <v>1763</v>
      </c>
      <c r="M85" s="4">
        <v>10</v>
      </c>
    </row>
    <row r="86" spans="1:13" x14ac:dyDescent="0.25">
      <c r="A86" t="str">
        <f t="shared" si="3"/>
        <v>Pelican iM2050GP1</v>
      </c>
      <c r="B86" s="3" t="s">
        <v>2</v>
      </c>
      <c r="C86" s="4" t="s">
        <v>60</v>
      </c>
      <c r="D86" s="4">
        <v>11.8</v>
      </c>
      <c r="E86" s="4">
        <v>9.8000000000000007</v>
      </c>
      <c r="F86" s="4">
        <v>4.7</v>
      </c>
      <c r="G86" s="4">
        <v>9.5</v>
      </c>
      <c r="H86" s="4">
        <v>7.5</v>
      </c>
      <c r="I86" s="4">
        <v>4.25</v>
      </c>
      <c r="J86" s="4">
        <v>1.5</v>
      </c>
      <c r="K86" s="4">
        <v>2.75</v>
      </c>
      <c r="L86" s="4">
        <v>303</v>
      </c>
      <c r="M86" s="4">
        <v>2.7</v>
      </c>
    </row>
    <row r="87" spans="1:13" x14ac:dyDescent="0.25">
      <c r="A87" t="str">
        <f t="shared" si="3"/>
        <v>Pelican iM2050GP2</v>
      </c>
      <c r="B87" s="3" t="s">
        <v>2</v>
      </c>
      <c r="C87" s="4" t="s">
        <v>61</v>
      </c>
      <c r="D87" s="4">
        <v>11.8</v>
      </c>
      <c r="E87" s="4">
        <v>9.8000000000000007</v>
      </c>
      <c r="F87" s="4">
        <v>4.7</v>
      </c>
      <c r="G87" s="4">
        <v>9.5</v>
      </c>
      <c r="H87" s="4">
        <v>7.5</v>
      </c>
      <c r="I87" s="4">
        <v>4.25</v>
      </c>
      <c r="J87" s="4">
        <v>1.5</v>
      </c>
      <c r="K87" s="4">
        <v>2.75</v>
      </c>
      <c r="L87" s="4">
        <v>303</v>
      </c>
      <c r="M87" s="4">
        <v>2.7</v>
      </c>
    </row>
    <row r="88" spans="1:13" x14ac:dyDescent="0.25">
      <c r="A88" t="str">
        <f t="shared" si="3"/>
        <v>Pelican iM3410</v>
      </c>
      <c r="B88" s="3" t="s">
        <v>2</v>
      </c>
      <c r="C88" s="4" t="s">
        <v>28</v>
      </c>
      <c r="D88" s="4">
        <v>57.74</v>
      </c>
      <c r="E88" s="4">
        <v>12.71</v>
      </c>
      <c r="F88" s="4">
        <v>6.67</v>
      </c>
      <c r="G88" s="4">
        <v>54.5</v>
      </c>
      <c r="H88" s="4">
        <v>10</v>
      </c>
      <c r="I88" s="4">
        <v>6</v>
      </c>
      <c r="J88" s="4">
        <v>2</v>
      </c>
      <c r="K88" s="4">
        <v>4</v>
      </c>
      <c r="L88" s="4">
        <v>3270</v>
      </c>
      <c r="M88" s="4">
        <v>18</v>
      </c>
    </row>
    <row r="89" spans="1:13" x14ac:dyDescent="0.25">
      <c r="A89" t="str">
        <f t="shared" si="3"/>
        <v>Pelican iM3300RFL</v>
      </c>
      <c r="B89" s="3" t="s">
        <v>2</v>
      </c>
      <c r="C89" s="4" t="s">
        <v>62</v>
      </c>
      <c r="D89" s="4">
        <v>53.8</v>
      </c>
      <c r="E89" s="4">
        <v>16.5</v>
      </c>
      <c r="F89" s="4">
        <v>6.7</v>
      </c>
      <c r="G89" s="4">
        <v>50.5</v>
      </c>
      <c r="H89" s="4">
        <v>14</v>
      </c>
      <c r="I89" s="4">
        <v>6</v>
      </c>
      <c r="J89" s="4">
        <v>2</v>
      </c>
      <c r="K89" s="4">
        <v>4</v>
      </c>
      <c r="L89" s="4">
        <v>4242</v>
      </c>
      <c r="M89" s="4">
        <v>19.100000000000001</v>
      </c>
    </row>
    <row r="90" spans="1:13" x14ac:dyDescent="0.25">
      <c r="A90" t="str">
        <f t="shared" si="3"/>
        <v>Pelican iM3300SGN</v>
      </c>
      <c r="B90" s="3" t="s">
        <v>2</v>
      </c>
      <c r="C90" s="4" t="s">
        <v>63</v>
      </c>
      <c r="D90" s="4">
        <v>53.8</v>
      </c>
      <c r="E90" s="4">
        <v>16.5</v>
      </c>
      <c r="F90" s="4">
        <v>6.7</v>
      </c>
      <c r="G90" s="4">
        <v>50.5</v>
      </c>
      <c r="H90" s="4">
        <v>14</v>
      </c>
      <c r="I90" s="4">
        <v>6</v>
      </c>
      <c r="J90" s="4">
        <v>2</v>
      </c>
      <c r="K90" s="4">
        <v>4</v>
      </c>
      <c r="L90" s="4">
        <v>4242</v>
      </c>
      <c r="M90" s="4">
        <v>19.100000000000001</v>
      </c>
    </row>
    <row r="91" spans="1:13" x14ac:dyDescent="0.25">
      <c r="A91" t="s">
        <v>113</v>
      </c>
      <c r="B91" t="s">
        <v>111</v>
      </c>
      <c r="C91" t="s">
        <v>114</v>
      </c>
      <c r="D91">
        <v>8.6300000000000008</v>
      </c>
      <c r="E91">
        <v>3.14</v>
      </c>
      <c r="F91">
        <v>1.56</v>
      </c>
      <c r="G91">
        <v>7.76</v>
      </c>
      <c r="H91">
        <v>2.15</v>
      </c>
      <c r="I91">
        <v>1.3</v>
      </c>
      <c r="J91">
        <v>0.65</v>
      </c>
      <c r="K91">
        <v>0.65</v>
      </c>
      <c r="L91">
        <v>21.689199999999996</v>
      </c>
      <c r="M91">
        <v>0.33</v>
      </c>
    </row>
    <row r="92" spans="1:13" x14ac:dyDescent="0.25">
      <c r="A92" t="s">
        <v>115</v>
      </c>
      <c r="B92" t="s">
        <v>111</v>
      </c>
      <c r="C92" t="s">
        <v>116</v>
      </c>
      <c r="D92">
        <v>8.36</v>
      </c>
      <c r="E92">
        <v>6.7</v>
      </c>
      <c r="F92">
        <v>3.83</v>
      </c>
      <c r="G92">
        <v>7.5</v>
      </c>
      <c r="H92">
        <v>5</v>
      </c>
      <c r="I92">
        <v>3.25</v>
      </c>
      <c r="J92">
        <v>0.5</v>
      </c>
      <c r="K92">
        <v>2.75</v>
      </c>
      <c r="L92">
        <v>121.875</v>
      </c>
      <c r="M92">
        <v>1.1299999999999999</v>
      </c>
    </row>
    <row r="93" spans="1:13" x14ac:dyDescent="0.25">
      <c r="A93" t="s">
        <v>117</v>
      </c>
      <c r="B93" t="s">
        <v>111</v>
      </c>
      <c r="C93" t="s">
        <v>118</v>
      </c>
      <c r="D93">
        <v>9.41</v>
      </c>
      <c r="E93">
        <v>7.82</v>
      </c>
      <c r="F93">
        <v>4.3499999999999996</v>
      </c>
      <c r="G93">
        <v>8.5</v>
      </c>
      <c r="H93">
        <v>6</v>
      </c>
      <c r="I93">
        <v>3.75</v>
      </c>
      <c r="J93">
        <v>0.5</v>
      </c>
      <c r="K93">
        <v>3.25</v>
      </c>
      <c r="L93">
        <v>191.25</v>
      </c>
      <c r="M93">
        <v>1.63</v>
      </c>
    </row>
    <row r="94" spans="1:13" x14ac:dyDescent="0.25">
      <c r="A94" t="s">
        <v>119</v>
      </c>
      <c r="B94" t="s">
        <v>111</v>
      </c>
      <c r="C94" t="s">
        <v>120</v>
      </c>
      <c r="D94">
        <v>10.73</v>
      </c>
      <c r="E94">
        <v>9.69</v>
      </c>
      <c r="F94">
        <v>4.8</v>
      </c>
      <c r="G94">
        <v>9.5</v>
      </c>
      <c r="H94">
        <v>7.38</v>
      </c>
      <c r="I94">
        <v>4.13</v>
      </c>
      <c r="J94">
        <v>1.19</v>
      </c>
      <c r="K94">
        <v>2.94</v>
      </c>
      <c r="L94">
        <v>289.55430000000001</v>
      </c>
      <c r="M94">
        <v>2.57</v>
      </c>
    </row>
    <row r="95" spans="1:13" x14ac:dyDescent="0.25">
      <c r="A95" t="s">
        <v>121</v>
      </c>
      <c r="B95" t="s">
        <v>111</v>
      </c>
      <c r="C95" t="s">
        <v>122</v>
      </c>
      <c r="D95">
        <v>10.68</v>
      </c>
      <c r="E95">
        <v>9.69</v>
      </c>
      <c r="F95">
        <v>6.82</v>
      </c>
      <c r="G95">
        <v>9.3800000000000008</v>
      </c>
      <c r="H95">
        <v>7.38</v>
      </c>
      <c r="I95">
        <v>6.13</v>
      </c>
      <c r="J95">
        <v>1.19</v>
      </c>
      <c r="K95">
        <v>4.9400000000000004</v>
      </c>
      <c r="L95">
        <v>424.345572</v>
      </c>
      <c r="M95">
        <v>2.88</v>
      </c>
    </row>
    <row r="96" spans="1:13" x14ac:dyDescent="0.25">
      <c r="A96" t="s">
        <v>123</v>
      </c>
      <c r="B96" t="s">
        <v>111</v>
      </c>
      <c r="C96" t="s">
        <v>124</v>
      </c>
      <c r="D96">
        <v>11.72</v>
      </c>
      <c r="E96">
        <v>8</v>
      </c>
      <c r="F96">
        <v>3.86</v>
      </c>
      <c r="G96">
        <v>10.75</v>
      </c>
      <c r="H96">
        <v>6.13</v>
      </c>
      <c r="I96">
        <v>3.25</v>
      </c>
      <c r="J96">
        <v>0.5</v>
      </c>
      <c r="K96">
        <v>2.75</v>
      </c>
      <c r="L96">
        <v>214.16687499999998</v>
      </c>
      <c r="M96">
        <v>1.96</v>
      </c>
    </row>
    <row r="97" spans="1:13" x14ac:dyDescent="0.25">
      <c r="A97" t="s">
        <v>125</v>
      </c>
      <c r="B97" t="s">
        <v>111</v>
      </c>
      <c r="C97" t="s">
        <v>126</v>
      </c>
      <c r="D97">
        <v>12.86</v>
      </c>
      <c r="E97">
        <v>9.6999999999999993</v>
      </c>
      <c r="F97">
        <v>3.8</v>
      </c>
      <c r="G97">
        <v>12</v>
      </c>
      <c r="H97">
        <v>8</v>
      </c>
      <c r="I97">
        <v>3.25</v>
      </c>
      <c r="J97">
        <v>0.5</v>
      </c>
      <c r="K97">
        <v>2.75</v>
      </c>
      <c r="L97">
        <v>312</v>
      </c>
      <c r="M97">
        <v>2.12</v>
      </c>
    </row>
    <row r="98" spans="1:13" x14ac:dyDescent="0.25">
      <c r="A98" t="s">
        <v>127</v>
      </c>
      <c r="B98" t="s">
        <v>111</v>
      </c>
      <c r="C98" t="s">
        <v>128</v>
      </c>
      <c r="D98">
        <v>13.18</v>
      </c>
      <c r="E98">
        <v>11.12</v>
      </c>
      <c r="F98">
        <v>5.21</v>
      </c>
      <c r="G98">
        <v>12</v>
      </c>
      <c r="H98">
        <v>9</v>
      </c>
      <c r="I98">
        <v>4.5</v>
      </c>
      <c r="J98">
        <v>1.5</v>
      </c>
      <c r="K98">
        <v>3</v>
      </c>
      <c r="L98">
        <v>486</v>
      </c>
      <c r="M98">
        <v>3</v>
      </c>
    </row>
    <row r="99" spans="1:13" x14ac:dyDescent="0.25">
      <c r="A99" t="s">
        <v>129</v>
      </c>
      <c r="B99" t="s">
        <v>111</v>
      </c>
      <c r="C99" t="s">
        <v>130</v>
      </c>
      <c r="D99">
        <v>14.73</v>
      </c>
      <c r="E99">
        <v>11.94</v>
      </c>
      <c r="F99">
        <v>7.31</v>
      </c>
      <c r="G99">
        <v>13.5</v>
      </c>
      <c r="H99">
        <v>9.5</v>
      </c>
      <c r="I99">
        <v>6.5</v>
      </c>
      <c r="J99">
        <v>1.5</v>
      </c>
      <c r="K99">
        <v>5</v>
      </c>
      <c r="L99">
        <v>833.625</v>
      </c>
      <c r="M99">
        <v>4.75</v>
      </c>
    </row>
    <row r="100" spans="1:13" x14ac:dyDescent="0.25">
      <c r="A100" t="s">
        <v>131</v>
      </c>
      <c r="B100" t="s">
        <v>111</v>
      </c>
      <c r="C100" t="s">
        <v>132</v>
      </c>
      <c r="D100">
        <v>16.25</v>
      </c>
      <c r="E100">
        <v>13</v>
      </c>
      <c r="F100">
        <v>5.3</v>
      </c>
      <c r="G100">
        <v>15</v>
      </c>
      <c r="H100">
        <v>10.5</v>
      </c>
      <c r="I100">
        <v>4.5</v>
      </c>
      <c r="J100">
        <v>1.6</v>
      </c>
      <c r="K100">
        <v>3.7</v>
      </c>
      <c r="L100">
        <v>708.75</v>
      </c>
      <c r="M100">
        <v>4.63</v>
      </c>
    </row>
    <row r="101" spans="1:13" x14ac:dyDescent="0.25">
      <c r="A101" t="s">
        <v>133</v>
      </c>
      <c r="B101" t="s">
        <v>111</v>
      </c>
      <c r="C101" t="s">
        <v>134</v>
      </c>
      <c r="D101">
        <v>16.239999999999998</v>
      </c>
      <c r="E101">
        <v>12.94</v>
      </c>
      <c r="F101">
        <v>6.78</v>
      </c>
      <c r="G101">
        <v>15</v>
      </c>
      <c r="H101">
        <v>10.5</v>
      </c>
      <c r="I101">
        <v>6</v>
      </c>
      <c r="J101">
        <v>1.7</v>
      </c>
      <c r="K101">
        <v>4.3</v>
      </c>
      <c r="L101">
        <v>945</v>
      </c>
      <c r="M101">
        <v>5.19</v>
      </c>
    </row>
    <row r="102" spans="1:13" x14ac:dyDescent="0.25">
      <c r="A102" t="s">
        <v>135</v>
      </c>
      <c r="B102" t="s">
        <v>111</v>
      </c>
      <c r="C102" t="s">
        <v>136</v>
      </c>
      <c r="D102">
        <v>16.25</v>
      </c>
      <c r="E102">
        <v>13</v>
      </c>
      <c r="F102">
        <v>9.8000000000000007</v>
      </c>
      <c r="G102">
        <v>15</v>
      </c>
      <c r="H102">
        <v>10.5</v>
      </c>
      <c r="I102">
        <v>9</v>
      </c>
      <c r="J102">
        <v>1.75</v>
      </c>
      <c r="K102">
        <v>7.25</v>
      </c>
      <c r="L102">
        <v>1417.5</v>
      </c>
      <c r="M102">
        <v>6.07</v>
      </c>
    </row>
    <row r="103" spans="1:13" x14ac:dyDescent="0.25">
      <c r="A103" t="s">
        <v>137</v>
      </c>
      <c r="B103" t="s">
        <v>111</v>
      </c>
      <c r="C103" t="s">
        <v>138</v>
      </c>
      <c r="D103">
        <v>17.5</v>
      </c>
      <c r="E103">
        <v>17.61</v>
      </c>
      <c r="F103">
        <v>7.31</v>
      </c>
      <c r="G103">
        <v>15</v>
      </c>
      <c r="H103">
        <v>15</v>
      </c>
      <c r="I103">
        <v>6.5</v>
      </c>
      <c r="J103">
        <v>2</v>
      </c>
      <c r="K103">
        <v>4.5</v>
      </c>
      <c r="L103">
        <v>1462.5</v>
      </c>
      <c r="M103">
        <v>7.17</v>
      </c>
    </row>
    <row r="104" spans="1:13" x14ac:dyDescent="0.25">
      <c r="A104" t="s">
        <v>139</v>
      </c>
      <c r="B104" t="s">
        <v>111</v>
      </c>
      <c r="C104" t="s">
        <v>140</v>
      </c>
      <c r="D104">
        <v>17.170000000000002</v>
      </c>
      <c r="E104">
        <v>12.17</v>
      </c>
      <c r="F104">
        <v>6.21</v>
      </c>
      <c r="G104">
        <v>16</v>
      </c>
      <c r="H104">
        <v>10</v>
      </c>
      <c r="I104">
        <v>5.5</v>
      </c>
      <c r="J104">
        <v>2</v>
      </c>
      <c r="K104">
        <v>3.5</v>
      </c>
      <c r="L104">
        <v>880</v>
      </c>
      <c r="M104">
        <v>5.23</v>
      </c>
    </row>
    <row r="105" spans="1:13" x14ac:dyDescent="0.25">
      <c r="A105" t="s">
        <v>141</v>
      </c>
      <c r="B105" t="s">
        <v>111</v>
      </c>
      <c r="C105" t="s">
        <v>142</v>
      </c>
      <c r="D105">
        <v>17.38</v>
      </c>
      <c r="E105">
        <v>12.54</v>
      </c>
      <c r="F105">
        <v>11.68</v>
      </c>
      <c r="G105">
        <v>16</v>
      </c>
      <c r="H105">
        <v>10</v>
      </c>
      <c r="I105">
        <v>10</v>
      </c>
      <c r="J105">
        <v>2.71</v>
      </c>
      <c r="K105">
        <v>8.9700000000000006</v>
      </c>
      <c r="L105">
        <v>1600</v>
      </c>
      <c r="M105">
        <v>7.26</v>
      </c>
    </row>
    <row r="106" spans="1:13" x14ac:dyDescent="0.25">
      <c r="A106" t="s">
        <v>143</v>
      </c>
      <c r="B106" t="s">
        <v>111</v>
      </c>
      <c r="C106" t="s">
        <v>144</v>
      </c>
      <c r="D106">
        <v>18.2</v>
      </c>
      <c r="E106">
        <v>8.98</v>
      </c>
      <c r="F106">
        <v>7.3</v>
      </c>
      <c r="G106">
        <v>17</v>
      </c>
      <c r="H106">
        <v>6.5</v>
      </c>
      <c r="I106">
        <v>6.5</v>
      </c>
      <c r="J106">
        <v>2</v>
      </c>
      <c r="K106">
        <v>4.5</v>
      </c>
      <c r="L106">
        <v>718.25</v>
      </c>
      <c r="M106">
        <v>4.78</v>
      </c>
    </row>
    <row r="107" spans="1:13" x14ac:dyDescent="0.25">
      <c r="A107" t="s">
        <v>145</v>
      </c>
      <c r="B107" t="s">
        <v>111</v>
      </c>
      <c r="C107" t="s">
        <v>146</v>
      </c>
      <c r="D107">
        <v>18.32</v>
      </c>
      <c r="E107">
        <v>13.96</v>
      </c>
      <c r="F107">
        <v>6.95</v>
      </c>
      <c r="G107">
        <v>17</v>
      </c>
      <c r="H107">
        <v>11.5</v>
      </c>
      <c r="I107">
        <v>6.16</v>
      </c>
      <c r="J107">
        <v>1.84</v>
      </c>
      <c r="K107">
        <v>4.32</v>
      </c>
      <c r="L107">
        <v>1204.28</v>
      </c>
      <c r="M107">
        <v>5.91</v>
      </c>
    </row>
    <row r="108" spans="1:13" x14ac:dyDescent="0.25">
      <c r="A108" t="s">
        <v>147</v>
      </c>
      <c r="B108" t="s">
        <v>111</v>
      </c>
      <c r="C108" t="s">
        <v>148</v>
      </c>
      <c r="D108">
        <v>19.5</v>
      </c>
      <c r="E108">
        <v>19.7</v>
      </c>
      <c r="F108">
        <v>10.9</v>
      </c>
      <c r="G108">
        <v>17</v>
      </c>
      <c r="H108">
        <v>17</v>
      </c>
      <c r="I108">
        <v>10</v>
      </c>
      <c r="J108">
        <v>2</v>
      </c>
      <c r="K108">
        <v>8</v>
      </c>
      <c r="L108">
        <v>2890</v>
      </c>
      <c r="M108">
        <v>10.47</v>
      </c>
    </row>
    <row r="109" spans="1:13" x14ac:dyDescent="0.25">
      <c r="A109" t="s">
        <v>149</v>
      </c>
      <c r="B109" t="s">
        <v>111</v>
      </c>
      <c r="C109" t="s">
        <v>150</v>
      </c>
      <c r="D109">
        <v>19.46</v>
      </c>
      <c r="E109">
        <v>19.62</v>
      </c>
      <c r="F109">
        <v>16.86</v>
      </c>
      <c r="G109">
        <v>17</v>
      </c>
      <c r="H109">
        <v>17</v>
      </c>
      <c r="I109">
        <v>16</v>
      </c>
      <c r="J109">
        <v>2</v>
      </c>
      <c r="K109">
        <v>14</v>
      </c>
      <c r="L109">
        <v>4624</v>
      </c>
      <c r="M109">
        <v>13.87</v>
      </c>
    </row>
    <row r="110" spans="1:13" x14ac:dyDescent="0.25">
      <c r="A110" t="s">
        <v>105</v>
      </c>
      <c r="B110" t="s">
        <v>111</v>
      </c>
      <c r="C110" t="s">
        <v>151</v>
      </c>
      <c r="D110">
        <v>19.7</v>
      </c>
      <c r="E110">
        <v>15.48</v>
      </c>
      <c r="F110">
        <v>5.58</v>
      </c>
      <c r="G110">
        <v>18.5</v>
      </c>
      <c r="H110">
        <v>13</v>
      </c>
      <c r="I110">
        <v>4.79</v>
      </c>
      <c r="J110">
        <v>1.53</v>
      </c>
      <c r="K110">
        <v>3.26</v>
      </c>
      <c r="L110">
        <v>1151.9950000000001</v>
      </c>
      <c r="M110">
        <v>5.8</v>
      </c>
    </row>
    <row r="111" spans="1:13" x14ac:dyDescent="0.25">
      <c r="A111" t="s">
        <v>152</v>
      </c>
      <c r="B111" t="s">
        <v>111</v>
      </c>
      <c r="C111" t="s">
        <v>153</v>
      </c>
      <c r="D111">
        <v>19.82</v>
      </c>
      <c r="E111">
        <v>15.5</v>
      </c>
      <c r="F111">
        <v>7.88</v>
      </c>
      <c r="G111">
        <v>18.52</v>
      </c>
      <c r="H111">
        <v>13.02</v>
      </c>
      <c r="I111">
        <v>7.06</v>
      </c>
      <c r="J111">
        <v>1.52</v>
      </c>
      <c r="K111">
        <v>5.54</v>
      </c>
      <c r="L111">
        <v>1702.3806239999997</v>
      </c>
      <c r="M111">
        <v>7.71</v>
      </c>
    </row>
    <row r="112" spans="1:13" x14ac:dyDescent="0.25">
      <c r="A112" t="s">
        <v>154</v>
      </c>
      <c r="B112" t="s">
        <v>111</v>
      </c>
      <c r="C112" t="s">
        <v>155</v>
      </c>
      <c r="D112">
        <v>21.45</v>
      </c>
      <c r="E112">
        <v>17.010000000000002</v>
      </c>
      <c r="F112">
        <v>9.6199999999999992</v>
      </c>
      <c r="G112">
        <v>19.02</v>
      </c>
      <c r="H112">
        <v>14.52</v>
      </c>
      <c r="I112">
        <v>8.02</v>
      </c>
      <c r="J112">
        <v>2.02</v>
      </c>
      <c r="K112">
        <v>6</v>
      </c>
      <c r="L112">
        <v>2214.8866079999998</v>
      </c>
      <c r="M112">
        <v>13.19</v>
      </c>
    </row>
    <row r="113" spans="1:13" x14ac:dyDescent="0.25">
      <c r="A113" t="s">
        <v>156</v>
      </c>
      <c r="B113" t="s">
        <v>111</v>
      </c>
      <c r="C113" t="s">
        <v>157</v>
      </c>
      <c r="D113">
        <v>20.25</v>
      </c>
      <c r="E113">
        <v>16.93</v>
      </c>
      <c r="F113">
        <v>8.7799999999999994</v>
      </c>
      <c r="G113">
        <v>19</v>
      </c>
      <c r="H113">
        <v>14.5</v>
      </c>
      <c r="I113">
        <v>8</v>
      </c>
      <c r="J113">
        <v>2</v>
      </c>
      <c r="K113">
        <v>6</v>
      </c>
      <c r="L113">
        <v>2204</v>
      </c>
      <c r="M113">
        <v>8.17</v>
      </c>
    </row>
    <row r="114" spans="1:13" x14ac:dyDescent="0.25">
      <c r="A114" t="s">
        <v>158</v>
      </c>
      <c r="B114" t="s">
        <v>111</v>
      </c>
      <c r="C114" t="s">
        <v>159</v>
      </c>
      <c r="D114">
        <v>21.89</v>
      </c>
      <c r="E114">
        <v>13.96</v>
      </c>
      <c r="F114">
        <v>9</v>
      </c>
      <c r="G114">
        <v>20.53</v>
      </c>
      <c r="H114">
        <v>11.53</v>
      </c>
      <c r="I114">
        <v>7.51</v>
      </c>
      <c r="J114">
        <v>2.09</v>
      </c>
      <c r="K114">
        <v>5.42</v>
      </c>
      <c r="L114">
        <v>1777.6988590000001</v>
      </c>
      <c r="M114">
        <v>11.2</v>
      </c>
    </row>
    <row r="115" spans="1:13" x14ac:dyDescent="0.25">
      <c r="A115" t="s">
        <v>160</v>
      </c>
      <c r="B115" t="s">
        <v>111</v>
      </c>
      <c r="C115" t="s">
        <v>161</v>
      </c>
      <c r="D115">
        <v>21.93</v>
      </c>
      <c r="E115">
        <v>13.98</v>
      </c>
      <c r="F115">
        <v>9</v>
      </c>
      <c r="G115">
        <v>20.53</v>
      </c>
      <c r="H115">
        <v>11.53</v>
      </c>
      <c r="I115">
        <v>8.24</v>
      </c>
      <c r="J115">
        <v>2</v>
      </c>
      <c r="K115">
        <v>6.24</v>
      </c>
      <c r="L115">
        <v>1950.4978160000001</v>
      </c>
      <c r="M115">
        <v>7.97</v>
      </c>
    </row>
    <row r="116" spans="1:13" x14ac:dyDescent="0.25">
      <c r="A116" t="s">
        <v>162</v>
      </c>
      <c r="B116" t="s">
        <v>111</v>
      </c>
      <c r="C116" t="s">
        <v>163</v>
      </c>
      <c r="D116">
        <v>22</v>
      </c>
      <c r="E116">
        <v>14</v>
      </c>
      <c r="F116">
        <v>12</v>
      </c>
      <c r="G116">
        <v>20</v>
      </c>
      <c r="H116">
        <v>11.5</v>
      </c>
      <c r="I116">
        <v>10.56</v>
      </c>
      <c r="J116">
        <v>2.06</v>
      </c>
      <c r="K116">
        <v>8.5</v>
      </c>
      <c r="L116">
        <v>2428.8000000000002</v>
      </c>
      <c r="M116">
        <v>12.75</v>
      </c>
    </row>
    <row r="117" spans="1:13" x14ac:dyDescent="0.25">
      <c r="A117" t="s">
        <v>164</v>
      </c>
      <c r="B117" t="s">
        <v>111</v>
      </c>
      <c r="C117" t="s">
        <v>165</v>
      </c>
      <c r="D117">
        <v>22.27</v>
      </c>
      <c r="E117">
        <v>17.98</v>
      </c>
      <c r="F117">
        <v>8.32</v>
      </c>
      <c r="G117">
        <v>20.53</v>
      </c>
      <c r="H117">
        <v>15.53</v>
      </c>
      <c r="I117">
        <v>7.56</v>
      </c>
      <c r="J117">
        <v>2</v>
      </c>
      <c r="K117">
        <v>5.56</v>
      </c>
      <c r="L117">
        <v>2410.3616039999997</v>
      </c>
      <c r="M117">
        <v>9.27</v>
      </c>
    </row>
    <row r="118" spans="1:13" x14ac:dyDescent="0.25">
      <c r="A118" t="s">
        <v>166</v>
      </c>
      <c r="B118" t="s">
        <v>111</v>
      </c>
      <c r="C118" t="s">
        <v>167</v>
      </c>
      <c r="D118">
        <v>22.92</v>
      </c>
      <c r="E118">
        <v>17.98</v>
      </c>
      <c r="F118">
        <v>11.55</v>
      </c>
      <c r="G118">
        <v>20.53</v>
      </c>
      <c r="H118">
        <v>15.53</v>
      </c>
      <c r="I118">
        <v>10.06</v>
      </c>
      <c r="J118">
        <v>2.06</v>
      </c>
      <c r="K118">
        <v>8</v>
      </c>
      <c r="L118">
        <v>3207.438854</v>
      </c>
      <c r="M118">
        <v>14.27</v>
      </c>
    </row>
    <row r="119" spans="1:13" x14ac:dyDescent="0.25">
      <c r="A119" t="s">
        <v>168</v>
      </c>
      <c r="B119" t="s">
        <v>111</v>
      </c>
      <c r="C119" t="s">
        <v>169</v>
      </c>
      <c r="D119">
        <v>24.18</v>
      </c>
      <c r="E119">
        <v>15.52</v>
      </c>
      <c r="F119">
        <v>13.65</v>
      </c>
      <c r="G119">
        <v>22</v>
      </c>
      <c r="H119">
        <v>13</v>
      </c>
      <c r="I119">
        <v>12</v>
      </c>
      <c r="J119">
        <v>2</v>
      </c>
      <c r="K119">
        <v>12</v>
      </c>
      <c r="L119">
        <v>3432</v>
      </c>
      <c r="M119">
        <v>16.32</v>
      </c>
    </row>
    <row r="120" spans="1:13" x14ac:dyDescent="0.25">
      <c r="A120" t="s">
        <v>170</v>
      </c>
      <c r="B120" t="s">
        <v>111</v>
      </c>
      <c r="C120" t="s">
        <v>171</v>
      </c>
      <c r="D120">
        <v>24.58</v>
      </c>
      <c r="E120">
        <v>18</v>
      </c>
      <c r="F120">
        <v>9.65</v>
      </c>
      <c r="G120">
        <v>22</v>
      </c>
      <c r="H120">
        <v>15.5</v>
      </c>
      <c r="I120">
        <v>8</v>
      </c>
      <c r="J120">
        <v>2</v>
      </c>
      <c r="K120">
        <v>8</v>
      </c>
      <c r="L120">
        <v>2728</v>
      </c>
      <c r="M120">
        <v>16.02</v>
      </c>
    </row>
    <row r="121" spans="1:13" x14ac:dyDescent="0.25">
      <c r="A121" t="s">
        <v>172</v>
      </c>
      <c r="B121" t="s">
        <v>111</v>
      </c>
      <c r="C121" t="s">
        <v>173</v>
      </c>
      <c r="D121">
        <v>24.32</v>
      </c>
      <c r="E121">
        <v>19.5</v>
      </c>
      <c r="F121">
        <v>8.86</v>
      </c>
      <c r="G121">
        <v>22</v>
      </c>
      <c r="H121">
        <v>17</v>
      </c>
      <c r="I121">
        <v>8</v>
      </c>
      <c r="J121">
        <v>2</v>
      </c>
      <c r="K121">
        <v>6</v>
      </c>
      <c r="L121">
        <v>2992</v>
      </c>
      <c r="M121">
        <v>11.12</v>
      </c>
    </row>
    <row r="122" spans="1:13" x14ac:dyDescent="0.25">
      <c r="A122" t="s">
        <v>174</v>
      </c>
      <c r="B122" t="s">
        <v>111</v>
      </c>
      <c r="C122" t="s">
        <v>175</v>
      </c>
      <c r="D122">
        <v>24.5</v>
      </c>
      <c r="E122">
        <v>19.37</v>
      </c>
      <c r="F122">
        <v>12.22</v>
      </c>
      <c r="G122">
        <v>22</v>
      </c>
      <c r="H122">
        <v>17</v>
      </c>
      <c r="I122">
        <v>10.62</v>
      </c>
      <c r="J122">
        <v>2</v>
      </c>
      <c r="K122">
        <v>8.6199999999999992</v>
      </c>
      <c r="L122">
        <v>3971.8799999999997</v>
      </c>
      <c r="M122">
        <v>17.489999999999998</v>
      </c>
    </row>
    <row r="123" spans="1:13" x14ac:dyDescent="0.25">
      <c r="A123" t="s">
        <v>176</v>
      </c>
      <c r="B123" t="s">
        <v>111</v>
      </c>
      <c r="C123" t="s">
        <v>177</v>
      </c>
      <c r="D123">
        <v>24.34</v>
      </c>
      <c r="E123">
        <v>19.47</v>
      </c>
      <c r="F123">
        <v>14.38</v>
      </c>
      <c r="G123">
        <v>22</v>
      </c>
      <c r="H123">
        <v>17</v>
      </c>
      <c r="I123">
        <v>12.75</v>
      </c>
      <c r="J123">
        <v>2</v>
      </c>
      <c r="K123">
        <v>10.75</v>
      </c>
      <c r="L123">
        <v>4768.5</v>
      </c>
      <c r="M123">
        <v>18.57</v>
      </c>
    </row>
    <row r="124" spans="1:13" x14ac:dyDescent="0.25">
      <c r="A124" t="s">
        <v>178</v>
      </c>
      <c r="B124" t="s">
        <v>111</v>
      </c>
      <c r="C124" t="s">
        <v>179</v>
      </c>
      <c r="D124">
        <v>24.81</v>
      </c>
      <c r="E124">
        <v>24.98</v>
      </c>
      <c r="F124">
        <v>14.15</v>
      </c>
      <c r="G124">
        <v>22.52</v>
      </c>
      <c r="H124">
        <v>22.52</v>
      </c>
      <c r="I124">
        <v>12.5</v>
      </c>
      <c r="J124">
        <v>2</v>
      </c>
      <c r="K124">
        <v>10.47</v>
      </c>
      <c r="L124">
        <v>6339.38</v>
      </c>
      <c r="M124">
        <v>21.8</v>
      </c>
    </row>
    <row r="125" spans="1:13" x14ac:dyDescent="0.25">
      <c r="A125" t="s">
        <v>180</v>
      </c>
      <c r="B125" t="s">
        <v>111</v>
      </c>
      <c r="C125" t="s">
        <v>181</v>
      </c>
      <c r="D125">
        <v>25.58</v>
      </c>
      <c r="E125">
        <v>19.47</v>
      </c>
      <c r="F125">
        <v>15.68</v>
      </c>
      <c r="G125">
        <v>23</v>
      </c>
      <c r="H125">
        <v>17</v>
      </c>
      <c r="I125">
        <v>14</v>
      </c>
      <c r="J125">
        <v>2</v>
      </c>
      <c r="K125">
        <v>11.5</v>
      </c>
      <c r="L125">
        <v>5474</v>
      </c>
      <c r="M125">
        <v>20.8</v>
      </c>
    </row>
    <row r="126" spans="1:13" x14ac:dyDescent="0.25">
      <c r="A126" t="s">
        <v>182</v>
      </c>
      <c r="B126" t="s">
        <v>111</v>
      </c>
      <c r="C126" t="s">
        <v>183</v>
      </c>
      <c r="D126">
        <v>26.58</v>
      </c>
      <c r="E126">
        <v>20.56</v>
      </c>
      <c r="F126">
        <v>17.649999999999999</v>
      </c>
      <c r="G126">
        <v>24</v>
      </c>
      <c r="H126">
        <v>18</v>
      </c>
      <c r="I126">
        <v>16</v>
      </c>
      <c r="J126">
        <v>2</v>
      </c>
      <c r="K126">
        <v>14</v>
      </c>
      <c r="L126">
        <v>6912</v>
      </c>
      <c r="M126" t="s">
        <v>112</v>
      </c>
    </row>
    <row r="127" spans="1:13" x14ac:dyDescent="0.25">
      <c r="A127" t="s">
        <v>184</v>
      </c>
      <c r="B127" t="s">
        <v>111</v>
      </c>
      <c r="C127" t="s">
        <v>185</v>
      </c>
      <c r="D127">
        <v>26.21</v>
      </c>
      <c r="E127">
        <v>23.52</v>
      </c>
      <c r="F127">
        <v>8.65</v>
      </c>
      <c r="G127">
        <v>24.12</v>
      </c>
      <c r="H127">
        <v>21</v>
      </c>
      <c r="I127">
        <v>7</v>
      </c>
      <c r="J127">
        <v>2</v>
      </c>
      <c r="K127">
        <v>5</v>
      </c>
      <c r="L127">
        <v>3545.6400000000003</v>
      </c>
      <c r="M127">
        <v>18.850000000000001</v>
      </c>
    </row>
    <row r="128" spans="1:13" x14ac:dyDescent="0.25">
      <c r="A128" t="s">
        <v>186</v>
      </c>
      <c r="B128" t="s">
        <v>111</v>
      </c>
      <c r="C128" t="s">
        <v>187</v>
      </c>
      <c r="D128">
        <v>26.5</v>
      </c>
      <c r="E128">
        <v>26.56</v>
      </c>
      <c r="F128">
        <v>11.65</v>
      </c>
      <c r="G128">
        <v>24</v>
      </c>
      <c r="H128">
        <v>24</v>
      </c>
      <c r="I128">
        <v>10</v>
      </c>
      <c r="J128">
        <v>2</v>
      </c>
      <c r="K128">
        <v>8</v>
      </c>
      <c r="L128">
        <v>5760</v>
      </c>
      <c r="M128">
        <v>23.59</v>
      </c>
    </row>
    <row r="129" spans="1:13" x14ac:dyDescent="0.25">
      <c r="A129" t="s">
        <v>188</v>
      </c>
      <c r="B129" t="s">
        <v>111</v>
      </c>
      <c r="C129" t="s">
        <v>189</v>
      </c>
      <c r="D129">
        <v>26.5</v>
      </c>
      <c r="E129">
        <v>26.54</v>
      </c>
      <c r="F129">
        <v>15.65</v>
      </c>
      <c r="G129">
        <v>24</v>
      </c>
      <c r="H129">
        <v>24</v>
      </c>
      <c r="I129">
        <v>14</v>
      </c>
      <c r="J129">
        <v>2</v>
      </c>
      <c r="K129">
        <v>12</v>
      </c>
      <c r="L129">
        <v>8064</v>
      </c>
      <c r="M129">
        <v>25.39</v>
      </c>
    </row>
    <row r="130" spans="1:13" x14ac:dyDescent="0.25">
      <c r="A130" t="s">
        <v>190</v>
      </c>
      <c r="B130" t="s">
        <v>111</v>
      </c>
      <c r="C130" t="s">
        <v>191</v>
      </c>
      <c r="D130">
        <v>28.6</v>
      </c>
      <c r="E130">
        <v>17.55</v>
      </c>
      <c r="F130">
        <v>11.65</v>
      </c>
      <c r="G130">
        <v>26</v>
      </c>
      <c r="H130">
        <v>15</v>
      </c>
      <c r="I130">
        <v>10</v>
      </c>
      <c r="J130">
        <v>2</v>
      </c>
      <c r="K130">
        <v>8</v>
      </c>
      <c r="L130">
        <v>3900</v>
      </c>
      <c r="M130">
        <v>19</v>
      </c>
    </row>
    <row r="131" spans="1:13" x14ac:dyDescent="0.25">
      <c r="A131" t="s">
        <v>192</v>
      </c>
      <c r="B131" t="s">
        <v>111</v>
      </c>
      <c r="C131" t="s">
        <v>193</v>
      </c>
      <c r="D131">
        <v>26.6</v>
      </c>
      <c r="E131">
        <v>20</v>
      </c>
      <c r="F131">
        <v>13.65</v>
      </c>
      <c r="G131">
        <v>26.08</v>
      </c>
      <c r="H131">
        <v>17.5</v>
      </c>
      <c r="I131">
        <v>12</v>
      </c>
      <c r="J131">
        <v>2</v>
      </c>
      <c r="K131">
        <v>10</v>
      </c>
      <c r="L131">
        <v>5476.7999999999993</v>
      </c>
      <c r="M131">
        <v>20.89</v>
      </c>
    </row>
    <row r="132" spans="1:13" x14ac:dyDescent="0.25">
      <c r="A132" t="s">
        <v>194</v>
      </c>
      <c r="B132" t="s">
        <v>111</v>
      </c>
      <c r="C132" t="s">
        <v>195</v>
      </c>
      <c r="D132">
        <v>28.58</v>
      </c>
      <c r="E132">
        <v>22.56</v>
      </c>
      <c r="F132">
        <v>14.65</v>
      </c>
      <c r="G132">
        <v>26</v>
      </c>
      <c r="H132">
        <v>20</v>
      </c>
      <c r="I132">
        <v>13</v>
      </c>
      <c r="J132">
        <v>2</v>
      </c>
      <c r="K132">
        <v>11</v>
      </c>
      <c r="L132">
        <v>6760</v>
      </c>
      <c r="M132" t="s">
        <v>112</v>
      </c>
    </row>
    <row r="133" spans="1:13" x14ac:dyDescent="0.25">
      <c r="A133" t="s">
        <v>196</v>
      </c>
      <c r="B133" t="s">
        <v>111</v>
      </c>
      <c r="C133" t="s">
        <v>197</v>
      </c>
      <c r="D133">
        <v>32.08</v>
      </c>
      <c r="E133">
        <v>16.68</v>
      </c>
      <c r="F133">
        <v>15.87</v>
      </c>
      <c r="G133">
        <v>29</v>
      </c>
      <c r="H133">
        <v>14</v>
      </c>
      <c r="I133">
        <v>15</v>
      </c>
      <c r="J133">
        <v>2</v>
      </c>
      <c r="K133">
        <v>13</v>
      </c>
      <c r="L133">
        <v>6090</v>
      </c>
      <c r="M133">
        <v>20.18</v>
      </c>
    </row>
    <row r="134" spans="1:13" x14ac:dyDescent="0.25">
      <c r="A134" t="s">
        <v>198</v>
      </c>
      <c r="B134" t="s">
        <v>111</v>
      </c>
      <c r="C134" t="s">
        <v>199</v>
      </c>
      <c r="D134">
        <v>31.52</v>
      </c>
      <c r="E134">
        <v>20.53</v>
      </c>
      <c r="F134">
        <v>12.5</v>
      </c>
      <c r="G134">
        <v>29</v>
      </c>
      <c r="H134">
        <v>18</v>
      </c>
      <c r="I134">
        <v>10.85</v>
      </c>
      <c r="J134">
        <v>2</v>
      </c>
      <c r="K134">
        <v>8.85</v>
      </c>
      <c r="L134">
        <v>5663.7</v>
      </c>
      <c r="M134">
        <v>22.13</v>
      </c>
    </row>
    <row r="135" spans="1:13" x14ac:dyDescent="0.25">
      <c r="A135" t="s">
        <v>200</v>
      </c>
      <c r="B135" t="s">
        <v>111</v>
      </c>
      <c r="C135" t="s">
        <v>201</v>
      </c>
      <c r="D135">
        <v>31.52</v>
      </c>
      <c r="E135">
        <v>20.53</v>
      </c>
      <c r="F135">
        <v>15.7</v>
      </c>
      <c r="G135">
        <v>29</v>
      </c>
      <c r="H135">
        <v>18</v>
      </c>
      <c r="I135">
        <v>14</v>
      </c>
      <c r="J135">
        <v>2.5</v>
      </c>
      <c r="K135">
        <v>11.5</v>
      </c>
      <c r="L135">
        <v>7308</v>
      </c>
      <c r="M135">
        <v>24.2</v>
      </c>
    </row>
    <row r="136" spans="1:13" x14ac:dyDescent="0.25">
      <c r="A136" t="s">
        <v>202</v>
      </c>
      <c r="B136" t="s">
        <v>111</v>
      </c>
      <c r="C136" t="s">
        <v>203</v>
      </c>
      <c r="D136">
        <v>31.75</v>
      </c>
      <c r="E136">
        <v>24.6</v>
      </c>
      <c r="F136">
        <v>12.18</v>
      </c>
      <c r="G136">
        <v>29</v>
      </c>
      <c r="H136">
        <v>22</v>
      </c>
      <c r="I136">
        <v>10.52</v>
      </c>
      <c r="J136">
        <v>2.02</v>
      </c>
      <c r="K136">
        <v>8.5</v>
      </c>
      <c r="L136">
        <v>6711.7599999999993</v>
      </c>
      <c r="M136">
        <v>26.81</v>
      </c>
    </row>
    <row r="137" spans="1:13" x14ac:dyDescent="0.25">
      <c r="A137" t="s">
        <v>204</v>
      </c>
      <c r="B137" t="s">
        <v>111</v>
      </c>
      <c r="C137" t="s">
        <v>205</v>
      </c>
      <c r="D137">
        <v>31.94</v>
      </c>
      <c r="E137">
        <v>24.54</v>
      </c>
      <c r="F137">
        <v>16.87</v>
      </c>
      <c r="G137">
        <v>29</v>
      </c>
      <c r="H137">
        <v>22</v>
      </c>
      <c r="I137">
        <v>16</v>
      </c>
      <c r="J137">
        <v>2</v>
      </c>
      <c r="K137">
        <v>14</v>
      </c>
      <c r="L137">
        <v>10208</v>
      </c>
      <c r="M137">
        <v>28.25</v>
      </c>
    </row>
    <row r="138" spans="1:13" x14ac:dyDescent="0.25">
      <c r="A138" t="s">
        <v>206</v>
      </c>
      <c r="B138" t="s">
        <v>111</v>
      </c>
      <c r="C138" t="s">
        <v>207</v>
      </c>
      <c r="D138">
        <v>32.4</v>
      </c>
      <c r="E138">
        <v>18.5</v>
      </c>
      <c r="F138">
        <v>10.85</v>
      </c>
      <c r="G138">
        <v>30</v>
      </c>
      <c r="H138">
        <v>16</v>
      </c>
      <c r="I138">
        <v>10</v>
      </c>
      <c r="J138">
        <v>2</v>
      </c>
      <c r="K138">
        <v>8</v>
      </c>
      <c r="L138">
        <v>4800</v>
      </c>
      <c r="M138">
        <v>17.579999999999998</v>
      </c>
    </row>
    <row r="139" spans="1:13" x14ac:dyDescent="0.25">
      <c r="A139" t="s">
        <v>208</v>
      </c>
      <c r="B139" t="s">
        <v>111</v>
      </c>
      <c r="C139" t="s">
        <v>209</v>
      </c>
      <c r="D139">
        <v>33.42</v>
      </c>
      <c r="E139">
        <v>22.04</v>
      </c>
      <c r="F139">
        <v>12.87</v>
      </c>
      <c r="G139">
        <v>30.5</v>
      </c>
      <c r="H139">
        <v>19.5</v>
      </c>
      <c r="I139">
        <v>12</v>
      </c>
      <c r="J139">
        <v>2</v>
      </c>
      <c r="K139">
        <v>10</v>
      </c>
      <c r="L139">
        <v>7137</v>
      </c>
      <c r="M139">
        <v>23.59</v>
      </c>
    </row>
    <row r="140" spans="1:13" x14ac:dyDescent="0.25">
      <c r="A140" t="s">
        <v>210</v>
      </c>
      <c r="B140" t="s">
        <v>111</v>
      </c>
      <c r="C140" t="s">
        <v>211</v>
      </c>
      <c r="D140">
        <v>32.94</v>
      </c>
      <c r="E140">
        <v>23.53</v>
      </c>
      <c r="F140">
        <v>18.87</v>
      </c>
      <c r="G140">
        <v>30</v>
      </c>
      <c r="H140">
        <v>21</v>
      </c>
      <c r="I140">
        <v>18</v>
      </c>
      <c r="J140">
        <v>2</v>
      </c>
      <c r="K140">
        <v>16</v>
      </c>
      <c r="L140">
        <v>11340</v>
      </c>
      <c r="M140">
        <v>29.93</v>
      </c>
    </row>
    <row r="141" spans="1:13" x14ac:dyDescent="0.25">
      <c r="A141" t="s">
        <v>212</v>
      </c>
      <c r="B141" t="s">
        <v>111</v>
      </c>
      <c r="C141" t="s">
        <v>213</v>
      </c>
      <c r="D141">
        <v>33.71</v>
      </c>
      <c r="E141">
        <v>28.53</v>
      </c>
      <c r="F141">
        <v>16.37</v>
      </c>
      <c r="G141">
        <v>30.75</v>
      </c>
      <c r="H141">
        <v>26</v>
      </c>
      <c r="I141">
        <v>15.5</v>
      </c>
      <c r="J141">
        <v>2</v>
      </c>
      <c r="K141">
        <v>13.5</v>
      </c>
      <c r="L141">
        <v>12392.25</v>
      </c>
      <c r="M141">
        <v>31.46</v>
      </c>
    </row>
    <row r="142" spans="1:13" x14ac:dyDescent="0.25">
      <c r="A142" t="s">
        <v>214</v>
      </c>
      <c r="B142" t="s">
        <v>111</v>
      </c>
      <c r="C142" t="s">
        <v>215</v>
      </c>
      <c r="D142">
        <v>37.44</v>
      </c>
      <c r="E142">
        <v>27.04</v>
      </c>
      <c r="F142">
        <v>13.62</v>
      </c>
      <c r="G142">
        <v>34.5</v>
      </c>
      <c r="H142">
        <v>24.5</v>
      </c>
      <c r="I142">
        <v>12.75</v>
      </c>
      <c r="J142">
        <v>2</v>
      </c>
      <c r="K142">
        <v>10.75</v>
      </c>
      <c r="L142">
        <v>10776.9375</v>
      </c>
      <c r="M142">
        <v>29.94</v>
      </c>
    </row>
    <row r="143" spans="1:13" x14ac:dyDescent="0.25">
      <c r="A143" t="s">
        <v>216</v>
      </c>
      <c r="B143" t="s">
        <v>111</v>
      </c>
      <c r="C143" t="s">
        <v>217</v>
      </c>
      <c r="D143">
        <v>38.67</v>
      </c>
      <c r="E143">
        <v>16.05</v>
      </c>
      <c r="F143">
        <v>12.84</v>
      </c>
      <c r="G143">
        <v>36</v>
      </c>
      <c r="H143">
        <v>13.5</v>
      </c>
      <c r="I143">
        <v>12</v>
      </c>
      <c r="J143">
        <v>2</v>
      </c>
      <c r="K143">
        <v>10</v>
      </c>
      <c r="L143">
        <v>5832</v>
      </c>
      <c r="M143">
        <v>20.23</v>
      </c>
    </row>
    <row r="144" spans="1:13" x14ac:dyDescent="0.25">
      <c r="A144" t="s">
        <v>218</v>
      </c>
      <c r="B144" t="s">
        <v>111</v>
      </c>
      <c r="C144" t="s">
        <v>219</v>
      </c>
      <c r="D144">
        <v>39.04</v>
      </c>
      <c r="E144">
        <v>16.809999999999999</v>
      </c>
      <c r="F144">
        <v>6.84</v>
      </c>
      <c r="G144">
        <v>36.5</v>
      </c>
      <c r="H144">
        <v>14.5</v>
      </c>
      <c r="I144">
        <v>6</v>
      </c>
      <c r="J144">
        <v>1.5</v>
      </c>
      <c r="K144">
        <v>4.5</v>
      </c>
      <c r="L144">
        <v>3175.5</v>
      </c>
      <c r="M144">
        <v>15.39</v>
      </c>
    </row>
    <row r="145" spans="1:13" x14ac:dyDescent="0.25">
      <c r="A145" t="s">
        <v>220</v>
      </c>
      <c r="B145" t="s">
        <v>111</v>
      </c>
      <c r="C145" t="s">
        <v>221</v>
      </c>
      <c r="D145">
        <v>42</v>
      </c>
      <c r="E145">
        <v>16</v>
      </c>
      <c r="F145">
        <v>14</v>
      </c>
      <c r="G145">
        <v>39.299999999999997</v>
      </c>
      <c r="H145">
        <v>13.57</v>
      </c>
      <c r="I145">
        <v>12.67</v>
      </c>
      <c r="J145">
        <v>2</v>
      </c>
      <c r="K145">
        <v>10.67</v>
      </c>
      <c r="L145">
        <v>6756.9236699999992</v>
      </c>
      <c r="M145">
        <v>22.23</v>
      </c>
    </row>
    <row r="146" spans="1:13" x14ac:dyDescent="0.25">
      <c r="A146" t="s">
        <v>222</v>
      </c>
      <c r="B146" t="s">
        <v>111</v>
      </c>
      <c r="C146" t="s">
        <v>223</v>
      </c>
      <c r="D146">
        <v>45.5</v>
      </c>
      <c r="E146">
        <v>16.03</v>
      </c>
      <c r="F146">
        <v>12.97</v>
      </c>
      <c r="G146">
        <v>42.5</v>
      </c>
      <c r="H146">
        <v>13.5</v>
      </c>
      <c r="I146">
        <v>12.15</v>
      </c>
      <c r="J146">
        <v>2</v>
      </c>
      <c r="K146">
        <v>10.15</v>
      </c>
      <c r="L146">
        <v>6971.0625</v>
      </c>
      <c r="M146">
        <v>22.8</v>
      </c>
    </row>
    <row r="147" spans="1:13" x14ac:dyDescent="0.25">
      <c r="A147" t="s">
        <v>224</v>
      </c>
      <c r="B147" t="s">
        <v>111</v>
      </c>
      <c r="C147" t="s">
        <v>225</v>
      </c>
      <c r="D147">
        <v>44.96</v>
      </c>
      <c r="E147">
        <v>16.98</v>
      </c>
      <c r="F147">
        <v>6.34</v>
      </c>
      <c r="G147">
        <v>42.5</v>
      </c>
      <c r="H147">
        <v>14.5</v>
      </c>
      <c r="I147">
        <v>5.5</v>
      </c>
      <c r="J147">
        <v>1.5</v>
      </c>
      <c r="K147">
        <v>4</v>
      </c>
      <c r="L147">
        <v>3389.375</v>
      </c>
      <c r="M147">
        <v>16.46</v>
      </c>
    </row>
    <row r="148" spans="1:13" x14ac:dyDescent="0.25">
      <c r="A148" t="s">
        <v>226</v>
      </c>
      <c r="B148" t="s">
        <v>111</v>
      </c>
      <c r="C148" t="s">
        <v>227</v>
      </c>
      <c r="D148">
        <v>45.12</v>
      </c>
      <c r="E148">
        <v>19.45</v>
      </c>
      <c r="F148">
        <v>8.34</v>
      </c>
      <c r="G148">
        <v>42.49</v>
      </c>
      <c r="H148">
        <v>17</v>
      </c>
      <c r="I148">
        <v>7.52</v>
      </c>
      <c r="J148">
        <v>2.0499999999999998</v>
      </c>
      <c r="K148">
        <v>5.47</v>
      </c>
      <c r="L148">
        <v>5431.9215999999997</v>
      </c>
      <c r="M148">
        <v>20.399999999999999</v>
      </c>
    </row>
    <row r="149" spans="1:13" x14ac:dyDescent="0.25">
      <c r="A149" t="s">
        <v>228</v>
      </c>
      <c r="B149" t="s">
        <v>111</v>
      </c>
      <c r="C149" t="s">
        <v>229</v>
      </c>
      <c r="D149">
        <v>47</v>
      </c>
      <c r="E149">
        <v>17</v>
      </c>
      <c r="F149">
        <v>10.84</v>
      </c>
      <c r="G149">
        <v>44.5</v>
      </c>
      <c r="H149">
        <v>14.5</v>
      </c>
      <c r="I149">
        <v>10</v>
      </c>
      <c r="J149">
        <v>2</v>
      </c>
      <c r="K149">
        <v>8</v>
      </c>
      <c r="L149">
        <v>6452.5</v>
      </c>
      <c r="M149">
        <v>22.89</v>
      </c>
    </row>
    <row r="150" spans="1:13" x14ac:dyDescent="0.25">
      <c r="A150" t="s">
        <v>230</v>
      </c>
      <c r="B150" t="s">
        <v>111</v>
      </c>
      <c r="C150" t="s">
        <v>231</v>
      </c>
      <c r="D150">
        <v>49.66</v>
      </c>
      <c r="E150">
        <v>21.5</v>
      </c>
      <c r="F150">
        <v>8.8699999999999992</v>
      </c>
      <c r="G150">
        <v>47</v>
      </c>
      <c r="H150">
        <v>19</v>
      </c>
      <c r="I150">
        <v>8</v>
      </c>
      <c r="J150">
        <v>2</v>
      </c>
      <c r="K150">
        <v>6</v>
      </c>
      <c r="L150">
        <v>7144</v>
      </c>
      <c r="M150">
        <v>24.03</v>
      </c>
    </row>
    <row r="151" spans="1:13" x14ac:dyDescent="0.25">
      <c r="A151" t="s">
        <v>232</v>
      </c>
      <c r="B151" t="s">
        <v>111</v>
      </c>
      <c r="C151" t="s">
        <v>233</v>
      </c>
      <c r="D151">
        <v>50.35</v>
      </c>
      <c r="E151">
        <v>11.54</v>
      </c>
      <c r="F151">
        <v>5.84</v>
      </c>
      <c r="G151">
        <v>49</v>
      </c>
      <c r="H151">
        <v>9</v>
      </c>
      <c r="I151">
        <v>5</v>
      </c>
      <c r="J151">
        <v>1.5</v>
      </c>
      <c r="K151">
        <v>3.5</v>
      </c>
      <c r="L151">
        <v>2205</v>
      </c>
      <c r="M151">
        <v>12.62</v>
      </c>
    </row>
    <row r="152" spans="1:13" x14ac:dyDescent="0.25">
      <c r="A152" t="s">
        <v>234</v>
      </c>
      <c r="B152" t="s">
        <v>111</v>
      </c>
      <c r="C152" t="s">
        <v>235</v>
      </c>
      <c r="D152">
        <v>53.04</v>
      </c>
      <c r="E152">
        <v>16.98</v>
      </c>
      <c r="F152">
        <v>6.84</v>
      </c>
      <c r="G152">
        <v>50.5</v>
      </c>
      <c r="H152">
        <v>14.5</v>
      </c>
      <c r="I152">
        <v>6</v>
      </c>
      <c r="J152">
        <v>1.5</v>
      </c>
      <c r="K152">
        <v>4.5</v>
      </c>
      <c r="L152">
        <v>4393.5</v>
      </c>
      <c r="M152">
        <v>18.73</v>
      </c>
    </row>
    <row r="153" spans="1:13" x14ac:dyDescent="0.25">
      <c r="A153" t="s">
        <v>236</v>
      </c>
      <c r="B153" t="s">
        <v>111</v>
      </c>
      <c r="C153" t="s">
        <v>237</v>
      </c>
      <c r="D153">
        <v>58.71</v>
      </c>
      <c r="E153">
        <v>18.55</v>
      </c>
      <c r="F153">
        <v>10.63</v>
      </c>
      <c r="G153">
        <v>56</v>
      </c>
      <c r="H153">
        <v>16</v>
      </c>
      <c r="I153">
        <v>9</v>
      </c>
      <c r="J153">
        <v>2</v>
      </c>
      <c r="K153">
        <v>7</v>
      </c>
      <c r="L153">
        <v>8064</v>
      </c>
      <c r="M153">
        <v>28.47</v>
      </c>
    </row>
    <row r="154" spans="1:13" x14ac:dyDescent="0.25">
      <c r="A154" t="s">
        <v>238</v>
      </c>
      <c r="B154" t="s">
        <v>111</v>
      </c>
      <c r="C154" t="s">
        <v>239</v>
      </c>
      <c r="D154">
        <v>62.71</v>
      </c>
      <c r="E154">
        <v>20.62</v>
      </c>
      <c r="F154">
        <v>9.6300000000000008</v>
      </c>
      <c r="G154">
        <v>60</v>
      </c>
      <c r="H154">
        <v>18</v>
      </c>
      <c r="I154">
        <v>8</v>
      </c>
      <c r="J154">
        <v>2</v>
      </c>
      <c r="K154">
        <v>6</v>
      </c>
      <c r="L154">
        <v>8640</v>
      </c>
      <c r="M154">
        <v>28.59</v>
      </c>
    </row>
    <row r="155" spans="1:13" x14ac:dyDescent="0.25">
      <c r="A155" t="s">
        <v>107</v>
      </c>
      <c r="B155" t="s">
        <v>111</v>
      </c>
      <c r="C155" t="s">
        <v>240</v>
      </c>
      <c r="D155">
        <v>43</v>
      </c>
      <c r="E155">
        <v>27</v>
      </c>
      <c r="F155">
        <v>21</v>
      </c>
      <c r="G155">
        <v>33.25</v>
      </c>
      <c r="H155">
        <v>19</v>
      </c>
      <c r="I155">
        <v>10.5</v>
      </c>
      <c r="J155">
        <v>4.5</v>
      </c>
      <c r="K155">
        <v>28.75</v>
      </c>
      <c r="L155">
        <f>H155*I155*G155</f>
        <v>6633.375</v>
      </c>
      <c r="M155">
        <v>67.8</v>
      </c>
    </row>
    <row r="156" spans="1:13" x14ac:dyDescent="0.25">
      <c r="A156" s="10" t="s">
        <v>104</v>
      </c>
      <c r="D156">
        <v>34</v>
      </c>
      <c r="E156">
        <v>22</v>
      </c>
      <c r="F156">
        <v>11.5</v>
      </c>
    </row>
    <row r="157" spans="1:13" x14ac:dyDescent="0.25">
      <c r="A157" s="10" t="s">
        <v>108</v>
      </c>
      <c r="D157">
        <v>43</v>
      </c>
      <c r="E157">
        <v>28</v>
      </c>
      <c r="F157">
        <v>20</v>
      </c>
    </row>
    <row r="158" spans="1:13" x14ac:dyDescent="0.25">
      <c r="A158" s="10" t="s">
        <v>110</v>
      </c>
      <c r="D158">
        <v>29</v>
      </c>
      <c r="E158">
        <v>27</v>
      </c>
      <c r="F158">
        <v>21</v>
      </c>
    </row>
    <row r="159" spans="1:13" x14ac:dyDescent="0.25">
      <c r="A159" s="10" t="s">
        <v>109</v>
      </c>
      <c r="D159">
        <v>35</v>
      </c>
      <c r="E159">
        <v>55</v>
      </c>
      <c r="F159">
        <v>16</v>
      </c>
    </row>
    <row r="160" spans="1:13" x14ac:dyDescent="0.25">
      <c r="A160" t="s">
        <v>106</v>
      </c>
      <c r="D160">
        <v>28</v>
      </c>
      <c r="E160">
        <v>25</v>
      </c>
      <c r="F160">
        <v>27</v>
      </c>
    </row>
    <row r="161" spans="1:6" x14ac:dyDescent="0.25">
      <c r="A161" s="11" t="s">
        <v>245</v>
      </c>
      <c r="D161">
        <v>22</v>
      </c>
      <c r="E161">
        <v>21.5</v>
      </c>
      <c r="F161">
        <v>15</v>
      </c>
    </row>
    <row r="162" spans="1:6" ht="30" x14ac:dyDescent="0.25">
      <c r="A162" s="11" t="s">
        <v>243</v>
      </c>
      <c r="D162">
        <v>36</v>
      </c>
      <c r="E162">
        <v>20</v>
      </c>
      <c r="F162">
        <v>20</v>
      </c>
    </row>
    <row r="163" spans="1:6" x14ac:dyDescent="0.25">
      <c r="A163" s="11" t="s">
        <v>242</v>
      </c>
      <c r="D163">
        <v>22</v>
      </c>
      <c r="E163">
        <v>21.5</v>
      </c>
      <c r="F163">
        <v>15</v>
      </c>
    </row>
    <row r="164" spans="1:6" x14ac:dyDescent="0.25">
      <c r="A164" s="11" t="s">
        <v>246</v>
      </c>
      <c r="D164">
        <v>22</v>
      </c>
      <c r="E164">
        <v>21.5</v>
      </c>
      <c r="F164">
        <v>11.25</v>
      </c>
    </row>
    <row r="165" spans="1:6" x14ac:dyDescent="0.25">
      <c r="A165" s="14" t="s">
        <v>244</v>
      </c>
      <c r="D165">
        <v>50.5</v>
      </c>
      <c r="E165">
        <v>14.5</v>
      </c>
      <c r="F165">
        <v>6</v>
      </c>
    </row>
    <row r="166" spans="1:6" x14ac:dyDescent="0.25">
      <c r="A166" t="s">
        <v>86</v>
      </c>
      <c r="D166">
        <v>36.799999999999997</v>
      </c>
      <c r="E166">
        <v>23.3</v>
      </c>
      <c r="F166">
        <v>19.5</v>
      </c>
    </row>
    <row r="167" spans="1:6" ht="30" x14ac:dyDescent="0.25">
      <c r="A167" s="11" t="s">
        <v>241</v>
      </c>
      <c r="D167">
        <v>18</v>
      </c>
      <c r="E167">
        <v>10</v>
      </c>
      <c r="F167">
        <v>10</v>
      </c>
    </row>
    <row r="168" spans="1:6" ht="30" x14ac:dyDescent="0.25">
      <c r="A168" s="15" t="s">
        <v>84</v>
      </c>
      <c r="D168">
        <v>39.4</v>
      </c>
      <c r="E168">
        <v>23.8</v>
      </c>
      <c r="F168">
        <v>16</v>
      </c>
    </row>
    <row r="169" spans="1:6" ht="30" x14ac:dyDescent="0.25">
      <c r="A169" s="15" t="s">
        <v>85</v>
      </c>
      <c r="D169">
        <v>21</v>
      </c>
      <c r="E169">
        <v>14</v>
      </c>
      <c r="F169">
        <v>9</v>
      </c>
    </row>
  </sheetData>
  <autoFilter ref="A1:M125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BoxList</vt:lpstr>
      <vt:lpstr>CaseSpecs</vt:lpstr>
    </vt:vector>
  </TitlesOfParts>
  <Company>US Army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Heinreich, Joshua R. CW3</dc:creator>
  <cp:lastModifiedBy>Joshua R. Heinreich</cp:lastModifiedBy>
  <dcterms:created xsi:type="dcterms:W3CDTF">2022-01-24T14:21:24Z</dcterms:created>
  <dcterms:modified xsi:type="dcterms:W3CDTF">2024-01-02T11:14:27Z</dcterms:modified>
</cp:coreProperties>
</file>